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esktop\FAAC_JANUARY\"/>
    </mc:Choice>
  </mc:AlternateContent>
  <xr:revisionPtr revIDLastSave="0" documentId="13_ncr:1_{A0E05222-3750-4567-92B9-62A1D0BABB12}" xr6:coauthVersionLast="47" xr6:coauthVersionMax="47" xr10:uidLastSave="{00000000-0000-0000-0000-000000000000}"/>
  <bookViews>
    <workbookView xWindow="12000" yWindow="0" windowWidth="12000" windowHeight="12900" firstSheet="1" activeTab="2" xr2:uid="{00000000-000D-0000-FFFF-FFFF00000000}"/>
  </bookViews>
  <sheets>
    <sheet name="MONTHENTRY" sheetId="8" state="hidden" r:id="rId1"/>
    <sheet name="Sum &amp; FG" sheetId="4" r:id="rId2"/>
    <sheet name="State Details" sheetId="12" r:id="rId3"/>
    <sheet name="LGCs Details" sheetId="26" r:id="rId4"/>
    <sheet name="Sum" sheetId="14" r:id="rId5"/>
    <sheet name="Ecology to States" sheetId="13" r:id="rId6"/>
    <sheet name="ECOLOGY TO INDIVIDUAL LGCS" sheetId="19" r:id="rId7"/>
    <sheet name="Ecology to LGCs" sheetId="21" r:id="rId8"/>
  </sheets>
  <definedNames>
    <definedName name="ACCTDATE">#REF!</definedName>
    <definedName name="acctmonth">MONTHENTRY!$F$6</definedName>
    <definedName name="previuosmonth">MONTHENTRY!$B$6</definedName>
    <definedName name="_xlnm.Print_Area" localSheetId="3">'LGCs Details'!$A$1:$AA$414</definedName>
    <definedName name="_xlnm.Print_Area" localSheetId="2">'State Details'!$A$1:$W$47</definedName>
    <definedName name="_xlnm.Print_Area" localSheetId="4">Sum!$A$1:$K$43</definedName>
    <definedName name="_xlnm.Print_Area" localSheetId="1">'Sum &amp; FG'!$A$1:$J$47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3" i="21" l="1"/>
  <c r="C43" i="21"/>
  <c r="E42" i="21"/>
  <c r="E41" i="21"/>
  <c r="E40" i="21"/>
  <c r="E39" i="21"/>
  <c r="E38" i="21"/>
  <c r="E37" i="21"/>
  <c r="E36" i="21"/>
  <c r="E35" i="21"/>
  <c r="E34" i="21"/>
  <c r="E33" i="21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E10" i="21"/>
  <c r="E9" i="21"/>
  <c r="E8" i="21"/>
  <c r="E7" i="21"/>
  <c r="E6" i="21"/>
  <c r="E43" i="21" s="1"/>
  <c r="E780" i="19"/>
  <c r="D780" i="19"/>
  <c r="F779" i="19"/>
  <c r="F778" i="19"/>
  <c r="F777" i="19"/>
  <c r="F776" i="19"/>
  <c r="F775" i="19"/>
  <c r="F774" i="19"/>
  <c r="F773" i="19"/>
  <c r="F772" i="19"/>
  <c r="F771" i="19"/>
  <c r="F770" i="19"/>
  <c r="F769" i="19"/>
  <c r="F768" i="19"/>
  <c r="F767" i="19"/>
  <c r="F766" i="19"/>
  <c r="F765" i="19"/>
  <c r="F764" i="19"/>
  <c r="F763" i="19"/>
  <c r="F762" i="19"/>
  <c r="F761" i="19"/>
  <c r="F760" i="19"/>
  <c r="F759" i="19"/>
  <c r="F758" i="19"/>
  <c r="F757" i="19"/>
  <c r="F756" i="19"/>
  <c r="F755" i="19"/>
  <c r="F754" i="19"/>
  <c r="F753" i="19"/>
  <c r="F752" i="19"/>
  <c r="F751" i="19"/>
  <c r="F750" i="19"/>
  <c r="F749" i="19"/>
  <c r="F748" i="19"/>
  <c r="F747" i="19"/>
  <c r="F746" i="19"/>
  <c r="F745" i="19"/>
  <c r="F744" i="19"/>
  <c r="F743" i="19"/>
  <c r="F742" i="19"/>
  <c r="F741" i="19"/>
  <c r="F740" i="19"/>
  <c r="F739" i="19"/>
  <c r="F738" i="19"/>
  <c r="F737" i="19"/>
  <c r="F736" i="19"/>
  <c r="F735" i="19"/>
  <c r="F734" i="19"/>
  <c r="F733" i="19"/>
  <c r="F732" i="19"/>
  <c r="F731" i="19"/>
  <c r="F730" i="19"/>
  <c r="F729" i="19"/>
  <c r="F728" i="19"/>
  <c r="F727" i="19"/>
  <c r="F726" i="19"/>
  <c r="F725" i="19"/>
  <c r="F724" i="19"/>
  <c r="F723" i="19"/>
  <c r="F722" i="19"/>
  <c r="F721" i="19"/>
  <c r="F720" i="19"/>
  <c r="F719" i="19"/>
  <c r="F718" i="19"/>
  <c r="F717" i="19"/>
  <c r="F716" i="19"/>
  <c r="F715" i="19"/>
  <c r="F714" i="19"/>
  <c r="F713" i="19"/>
  <c r="F712" i="19"/>
  <c r="F711" i="19"/>
  <c r="F710" i="19"/>
  <c r="F709" i="19"/>
  <c r="F708" i="19"/>
  <c r="F707" i="19"/>
  <c r="F706" i="19"/>
  <c r="F705" i="19"/>
  <c r="F704" i="19"/>
  <c r="F703" i="19"/>
  <c r="F702" i="19"/>
  <c r="F701" i="19"/>
  <c r="F700" i="19"/>
  <c r="F699" i="19"/>
  <c r="F698" i="19"/>
  <c r="F697" i="19"/>
  <c r="F696" i="19"/>
  <c r="F695" i="19"/>
  <c r="F694" i="19"/>
  <c r="F693" i="19"/>
  <c r="F692" i="19"/>
  <c r="F691" i="19"/>
  <c r="F690" i="19"/>
  <c r="F689" i="19"/>
  <c r="F688" i="19"/>
  <c r="F687" i="19"/>
  <c r="F686" i="19"/>
  <c r="F685" i="19"/>
  <c r="F684" i="19"/>
  <c r="F683" i="19"/>
  <c r="F682" i="19"/>
  <c r="F681" i="19"/>
  <c r="F680" i="19"/>
  <c r="F679" i="19"/>
  <c r="F678" i="19"/>
  <c r="F677" i="19"/>
  <c r="F676" i="19"/>
  <c r="F675" i="19"/>
  <c r="F674" i="19"/>
  <c r="F673" i="19"/>
  <c r="F672" i="19"/>
  <c r="F671" i="19"/>
  <c r="F670" i="19"/>
  <c r="F669" i="19"/>
  <c r="F668" i="19"/>
  <c r="F667" i="19"/>
  <c r="F666" i="19"/>
  <c r="F665" i="19"/>
  <c r="F664" i="19"/>
  <c r="F663" i="19"/>
  <c r="F662" i="19"/>
  <c r="F661" i="19"/>
  <c r="F660" i="19"/>
  <c r="F659" i="19"/>
  <c r="F658" i="19"/>
  <c r="F657" i="19"/>
  <c r="F656" i="19"/>
  <c r="F655" i="19"/>
  <c r="F654" i="19"/>
  <c r="F653" i="19"/>
  <c r="F652" i="19"/>
  <c r="F651" i="19"/>
  <c r="F650" i="19"/>
  <c r="F649" i="19"/>
  <c r="F648" i="19"/>
  <c r="F647" i="19"/>
  <c r="F646" i="19"/>
  <c r="F645" i="19"/>
  <c r="F644" i="19"/>
  <c r="F643" i="19"/>
  <c r="F642" i="19"/>
  <c r="F641" i="19"/>
  <c r="F640" i="19"/>
  <c r="F639" i="19"/>
  <c r="F638" i="19"/>
  <c r="F637" i="19"/>
  <c r="F636" i="19"/>
  <c r="F635" i="19"/>
  <c r="F634" i="19"/>
  <c r="F633" i="19"/>
  <c r="F632" i="19"/>
  <c r="F631" i="19"/>
  <c r="F630" i="19"/>
  <c r="F629" i="19"/>
  <c r="F628" i="19"/>
  <c r="F627" i="19"/>
  <c r="F626" i="19"/>
  <c r="F625" i="19"/>
  <c r="F624" i="19"/>
  <c r="F623" i="19"/>
  <c r="F622" i="19"/>
  <c r="F621" i="19"/>
  <c r="F620" i="19"/>
  <c r="F619" i="19"/>
  <c r="F618" i="19"/>
  <c r="F617" i="19"/>
  <c r="F616" i="19"/>
  <c r="F615" i="19"/>
  <c r="F614" i="19"/>
  <c r="F613" i="19"/>
  <c r="F612" i="19"/>
  <c r="F611" i="19"/>
  <c r="F610" i="19"/>
  <c r="F609" i="19"/>
  <c r="F608" i="19"/>
  <c r="F607" i="19"/>
  <c r="F606" i="19"/>
  <c r="F605" i="19"/>
  <c r="F604" i="19"/>
  <c r="F603" i="19"/>
  <c r="F602" i="19"/>
  <c r="F601" i="19"/>
  <c r="F600" i="19"/>
  <c r="F599" i="19"/>
  <c r="F598" i="19"/>
  <c r="F597" i="19"/>
  <c r="F596" i="19"/>
  <c r="F595" i="19"/>
  <c r="F594" i="19"/>
  <c r="F593" i="19"/>
  <c r="F592" i="19"/>
  <c r="F591" i="19"/>
  <c r="F590" i="19"/>
  <c r="F589" i="19"/>
  <c r="F588" i="19"/>
  <c r="F587" i="19"/>
  <c r="F586" i="19"/>
  <c r="F585" i="19"/>
  <c r="F584" i="19"/>
  <c r="F583" i="19"/>
  <c r="F582" i="19"/>
  <c r="F581" i="19"/>
  <c r="F580" i="19"/>
  <c r="F579" i="19"/>
  <c r="F578" i="19"/>
  <c r="F577" i="19"/>
  <c r="F576" i="19"/>
  <c r="F575" i="19"/>
  <c r="F574" i="19"/>
  <c r="F573" i="19"/>
  <c r="F572" i="19"/>
  <c r="F571" i="19"/>
  <c r="F570" i="19"/>
  <c r="F569" i="19"/>
  <c r="F568" i="19"/>
  <c r="F567" i="19"/>
  <c r="F566" i="19"/>
  <c r="F565" i="19"/>
  <c r="F564" i="19"/>
  <c r="F563" i="19"/>
  <c r="F562" i="19"/>
  <c r="F561" i="19"/>
  <c r="F560" i="19"/>
  <c r="F559" i="19"/>
  <c r="F558" i="19"/>
  <c r="F557" i="19"/>
  <c r="F556" i="19"/>
  <c r="F555" i="19"/>
  <c r="F554" i="19"/>
  <c r="F553" i="19"/>
  <c r="F552" i="19"/>
  <c r="F551" i="19"/>
  <c r="F550" i="19"/>
  <c r="F549" i="19"/>
  <c r="F548" i="19"/>
  <c r="F547" i="19"/>
  <c r="F546" i="19"/>
  <c r="F545" i="19"/>
  <c r="F544" i="19"/>
  <c r="F543" i="19"/>
  <c r="F542" i="19"/>
  <c r="F541" i="19"/>
  <c r="F540" i="19"/>
  <c r="F539" i="19"/>
  <c r="F538" i="19"/>
  <c r="F537" i="19"/>
  <c r="F536" i="19"/>
  <c r="F535" i="19"/>
  <c r="F534" i="19"/>
  <c r="F533" i="19"/>
  <c r="F532" i="19"/>
  <c r="F531" i="19"/>
  <c r="F530" i="19"/>
  <c r="F529" i="19"/>
  <c r="F528" i="19"/>
  <c r="F527" i="19"/>
  <c r="F526" i="19"/>
  <c r="F525" i="19"/>
  <c r="F524" i="19"/>
  <c r="F523" i="19"/>
  <c r="F522" i="19"/>
  <c r="F521" i="19"/>
  <c r="F520" i="19"/>
  <c r="F519" i="19"/>
  <c r="F518" i="19"/>
  <c r="F517" i="19"/>
  <c r="F516" i="19"/>
  <c r="F515" i="19"/>
  <c r="F514" i="19"/>
  <c r="F513" i="19"/>
  <c r="F512" i="19"/>
  <c r="F511" i="19"/>
  <c r="F510" i="19"/>
  <c r="F509" i="19"/>
  <c r="F508" i="19"/>
  <c r="F507" i="19"/>
  <c r="F506" i="19"/>
  <c r="F505" i="19"/>
  <c r="F504" i="19"/>
  <c r="F503" i="19"/>
  <c r="F502" i="19"/>
  <c r="F501" i="19"/>
  <c r="F500" i="19"/>
  <c r="F499" i="19"/>
  <c r="F498" i="19"/>
  <c r="F497" i="19"/>
  <c r="F496" i="19"/>
  <c r="F495" i="19"/>
  <c r="F494" i="19"/>
  <c r="F493" i="19"/>
  <c r="F492" i="19"/>
  <c r="F491" i="19"/>
  <c r="F490" i="19"/>
  <c r="F489" i="19"/>
  <c r="F488" i="19"/>
  <c r="F487" i="19"/>
  <c r="F486" i="19"/>
  <c r="F485" i="19"/>
  <c r="F484" i="19"/>
  <c r="F483" i="19"/>
  <c r="F482" i="19"/>
  <c r="F481" i="19"/>
  <c r="F480" i="19"/>
  <c r="F479" i="19"/>
  <c r="F478" i="19"/>
  <c r="F477" i="19"/>
  <c r="F476" i="19"/>
  <c r="F475" i="19"/>
  <c r="F474" i="19"/>
  <c r="F473" i="19"/>
  <c r="F472" i="19"/>
  <c r="F471" i="19"/>
  <c r="F470" i="19"/>
  <c r="F469" i="19"/>
  <c r="F468" i="19"/>
  <c r="F467" i="19"/>
  <c r="F466" i="19"/>
  <c r="F465" i="19"/>
  <c r="F464" i="19"/>
  <c r="F463" i="19"/>
  <c r="F462" i="19"/>
  <c r="F461" i="19"/>
  <c r="F460" i="19"/>
  <c r="F459" i="19"/>
  <c r="F458" i="19"/>
  <c r="F457" i="19"/>
  <c r="F456" i="19"/>
  <c r="F455" i="19"/>
  <c r="F454" i="19"/>
  <c r="F453" i="19"/>
  <c r="F452" i="19"/>
  <c r="F451" i="19"/>
  <c r="F450" i="19"/>
  <c r="F449" i="19"/>
  <c r="F448" i="19"/>
  <c r="F447" i="19"/>
  <c r="F446" i="19"/>
  <c r="F445" i="19"/>
  <c r="F444" i="19"/>
  <c r="F443" i="19"/>
  <c r="F442" i="19"/>
  <c r="F441" i="19"/>
  <c r="F440" i="19"/>
  <c r="F439" i="19"/>
  <c r="F438" i="19"/>
  <c r="F437" i="19"/>
  <c r="F436" i="19"/>
  <c r="F435" i="19"/>
  <c r="F434" i="19"/>
  <c r="F433" i="19"/>
  <c r="F432" i="19"/>
  <c r="F431" i="19"/>
  <c r="F430" i="19"/>
  <c r="F429" i="19"/>
  <c r="F428" i="19"/>
  <c r="F427" i="19"/>
  <c r="F426" i="19"/>
  <c r="F425" i="19"/>
  <c r="F424" i="19"/>
  <c r="F423" i="19"/>
  <c r="F422" i="19"/>
  <c r="F421" i="19"/>
  <c r="F420" i="19"/>
  <c r="F419" i="19"/>
  <c r="F418" i="19"/>
  <c r="F417" i="19"/>
  <c r="F416" i="19"/>
  <c r="F415" i="19"/>
  <c r="F414" i="19"/>
  <c r="F413" i="19"/>
  <c r="F412" i="19"/>
  <c r="F411" i="19"/>
  <c r="F410" i="19"/>
  <c r="F409" i="19"/>
  <c r="F408" i="19"/>
  <c r="F407" i="19"/>
  <c r="F406" i="19"/>
  <c r="F405" i="19"/>
  <c r="F404" i="19"/>
  <c r="F403" i="19"/>
  <c r="F402" i="19"/>
  <c r="F401" i="19"/>
  <c r="F400" i="19"/>
  <c r="F399" i="19"/>
  <c r="F398" i="19"/>
  <c r="F397" i="19"/>
  <c r="F396" i="19"/>
  <c r="F395" i="19"/>
  <c r="F394" i="19"/>
  <c r="F393" i="19"/>
  <c r="F392" i="19"/>
  <c r="F391" i="19"/>
  <c r="F390" i="19"/>
  <c r="F389" i="19"/>
  <c r="F388" i="19"/>
  <c r="F387" i="19"/>
  <c r="F386" i="19"/>
  <c r="F385" i="19"/>
  <c r="F384" i="19"/>
  <c r="F383" i="19"/>
  <c r="F382" i="19"/>
  <c r="F381" i="19"/>
  <c r="F380" i="19"/>
  <c r="F379" i="19"/>
  <c r="F378" i="19"/>
  <c r="F377" i="19"/>
  <c r="F376" i="19"/>
  <c r="F375" i="19"/>
  <c r="F374" i="19"/>
  <c r="F373" i="19"/>
  <c r="F372" i="19"/>
  <c r="F371" i="19"/>
  <c r="F370" i="19"/>
  <c r="F369" i="19"/>
  <c r="F368" i="19"/>
  <c r="F367" i="19"/>
  <c r="F366" i="19"/>
  <c r="F365" i="19"/>
  <c r="F364" i="19"/>
  <c r="F363" i="19"/>
  <c r="F362" i="19"/>
  <c r="F361" i="19"/>
  <c r="F360" i="19"/>
  <c r="F359" i="19"/>
  <c r="F358" i="19"/>
  <c r="F357" i="19"/>
  <c r="F356" i="19"/>
  <c r="F355" i="19"/>
  <c r="F354" i="19"/>
  <c r="F353" i="19"/>
  <c r="F352" i="19"/>
  <c r="F351" i="19"/>
  <c r="F350" i="19"/>
  <c r="F349" i="19"/>
  <c r="F348" i="19"/>
  <c r="F347" i="19"/>
  <c r="F346" i="19"/>
  <c r="F345" i="19"/>
  <c r="F344" i="19"/>
  <c r="F343" i="19"/>
  <c r="F342" i="19"/>
  <c r="F341" i="19"/>
  <c r="F340" i="19"/>
  <c r="F339" i="19"/>
  <c r="F338" i="19"/>
  <c r="F337" i="19"/>
  <c r="F336" i="19"/>
  <c r="F335" i="19"/>
  <c r="F334" i="19"/>
  <c r="F333" i="19"/>
  <c r="F332" i="19"/>
  <c r="F331" i="19"/>
  <c r="F330" i="19"/>
  <c r="F329" i="19"/>
  <c r="F328" i="19"/>
  <c r="F327" i="19"/>
  <c r="F326" i="19"/>
  <c r="F325" i="19"/>
  <c r="F324" i="19"/>
  <c r="F323" i="19"/>
  <c r="F322" i="19"/>
  <c r="F321" i="19"/>
  <c r="F320" i="19"/>
  <c r="F319" i="19"/>
  <c r="F318" i="19"/>
  <c r="F317" i="19"/>
  <c r="F316" i="19"/>
  <c r="F315" i="19"/>
  <c r="F314" i="19"/>
  <c r="F313" i="19"/>
  <c r="F312" i="19"/>
  <c r="F311" i="19"/>
  <c r="F310" i="19"/>
  <c r="F309" i="19"/>
  <c r="F308" i="19"/>
  <c r="F307" i="19"/>
  <c r="F306" i="19"/>
  <c r="F305" i="19"/>
  <c r="F304" i="19"/>
  <c r="F303" i="19"/>
  <c r="F302" i="19"/>
  <c r="F301" i="19"/>
  <c r="F300" i="19"/>
  <c r="F299" i="19"/>
  <c r="F298" i="19"/>
  <c r="F297" i="19"/>
  <c r="F296" i="19"/>
  <c r="F295" i="19"/>
  <c r="F294" i="19"/>
  <c r="F293" i="19"/>
  <c r="F292" i="19"/>
  <c r="F291" i="19"/>
  <c r="F290" i="19"/>
  <c r="F289" i="19"/>
  <c r="F288" i="19"/>
  <c r="F287" i="19"/>
  <c r="F286" i="19"/>
  <c r="F285" i="19"/>
  <c r="F284" i="19"/>
  <c r="F283" i="19"/>
  <c r="F282" i="19"/>
  <c r="F281" i="19"/>
  <c r="F280" i="19"/>
  <c r="F279" i="19"/>
  <c r="F278" i="19"/>
  <c r="F277" i="19"/>
  <c r="F276" i="19"/>
  <c r="F275" i="19"/>
  <c r="F274" i="19"/>
  <c r="F273" i="19"/>
  <c r="F272" i="19"/>
  <c r="F271" i="19"/>
  <c r="F270" i="19"/>
  <c r="F269" i="19"/>
  <c r="F268" i="19"/>
  <c r="F267" i="19"/>
  <c r="F266" i="19"/>
  <c r="F265" i="19"/>
  <c r="F264" i="19"/>
  <c r="F263" i="19"/>
  <c r="F262" i="19"/>
  <c r="F261" i="19"/>
  <c r="F260" i="19"/>
  <c r="F259" i="19"/>
  <c r="F258" i="19"/>
  <c r="F257" i="19"/>
  <c r="F256" i="19"/>
  <c r="F255" i="19"/>
  <c r="F254" i="19"/>
  <c r="F253" i="19"/>
  <c r="F252" i="19"/>
  <c r="F251" i="19"/>
  <c r="F250" i="19"/>
  <c r="F249" i="19"/>
  <c r="F248" i="19"/>
  <c r="F247" i="19"/>
  <c r="F246" i="19"/>
  <c r="F245" i="19"/>
  <c r="F244" i="19"/>
  <c r="F243" i="19"/>
  <c r="F242" i="19"/>
  <c r="F241" i="19"/>
  <c r="F240" i="19"/>
  <c r="F239" i="19"/>
  <c r="F238" i="19"/>
  <c r="F237" i="19"/>
  <c r="F236" i="19"/>
  <c r="F235" i="19"/>
  <c r="F234" i="19"/>
  <c r="F233" i="19"/>
  <c r="F232" i="19"/>
  <c r="F231" i="19"/>
  <c r="F230" i="19"/>
  <c r="F229" i="19"/>
  <c r="F228" i="19"/>
  <c r="F227" i="19"/>
  <c r="F226" i="19"/>
  <c r="F225" i="19"/>
  <c r="F224" i="19"/>
  <c r="F223" i="19"/>
  <c r="F222" i="19"/>
  <c r="F221" i="19"/>
  <c r="F220" i="19"/>
  <c r="F219" i="19"/>
  <c r="F218" i="19"/>
  <c r="F217" i="19"/>
  <c r="F216" i="19"/>
  <c r="F215" i="19"/>
  <c r="F214" i="19"/>
  <c r="F213" i="19"/>
  <c r="F212" i="19"/>
  <c r="F211" i="19"/>
  <c r="F210" i="19"/>
  <c r="F209" i="19"/>
  <c r="F208" i="19"/>
  <c r="F207" i="19"/>
  <c r="F206" i="19"/>
  <c r="F205" i="19"/>
  <c r="F204" i="19"/>
  <c r="F203" i="19"/>
  <c r="F202" i="19"/>
  <c r="F201" i="19"/>
  <c r="F200" i="19"/>
  <c r="F199" i="19"/>
  <c r="F198" i="19"/>
  <c r="F197" i="19"/>
  <c r="F196" i="19"/>
  <c r="F195" i="19"/>
  <c r="F194" i="19"/>
  <c r="F193" i="19"/>
  <c r="F192" i="19"/>
  <c r="F191" i="19"/>
  <c r="F190" i="19"/>
  <c r="F189" i="19"/>
  <c r="F188" i="19"/>
  <c r="F187" i="19"/>
  <c r="F186" i="19"/>
  <c r="F185" i="19"/>
  <c r="F184" i="19"/>
  <c r="F183" i="19"/>
  <c r="F182" i="19"/>
  <c r="F181" i="19"/>
  <c r="F180" i="19"/>
  <c r="F179" i="19"/>
  <c r="F178" i="19"/>
  <c r="F177" i="19"/>
  <c r="F176" i="19"/>
  <c r="F175" i="19"/>
  <c r="F174" i="19"/>
  <c r="F173" i="19"/>
  <c r="F172" i="19"/>
  <c r="F171" i="19"/>
  <c r="F170" i="19"/>
  <c r="F169" i="19"/>
  <c r="F168" i="19"/>
  <c r="F167" i="19"/>
  <c r="F166" i="19"/>
  <c r="F165" i="19"/>
  <c r="F164" i="19"/>
  <c r="F163" i="19"/>
  <c r="F162" i="19"/>
  <c r="F161" i="19"/>
  <c r="F160" i="19"/>
  <c r="F159" i="19"/>
  <c r="F158" i="19"/>
  <c r="F157" i="19"/>
  <c r="F156" i="19"/>
  <c r="F155" i="19"/>
  <c r="F154" i="19"/>
  <c r="F153" i="19"/>
  <c r="F152" i="19"/>
  <c r="F151" i="19"/>
  <c r="F150" i="19"/>
  <c r="F149" i="19"/>
  <c r="F148" i="19"/>
  <c r="F147" i="19"/>
  <c r="F146" i="19"/>
  <c r="F145" i="19"/>
  <c r="F144" i="19"/>
  <c r="F143" i="19"/>
  <c r="F142" i="19"/>
  <c r="F141" i="19"/>
  <c r="F140" i="19"/>
  <c r="F139" i="19"/>
  <c r="F138" i="19"/>
  <c r="F137" i="19"/>
  <c r="F136" i="19"/>
  <c r="F135" i="19"/>
  <c r="F134" i="19"/>
  <c r="F133" i="19"/>
  <c r="F132" i="19"/>
  <c r="F131" i="19"/>
  <c r="F130" i="19"/>
  <c r="F129" i="19"/>
  <c r="F128" i="19"/>
  <c r="F127" i="19"/>
  <c r="F126" i="19"/>
  <c r="F125" i="19"/>
  <c r="F124" i="19"/>
  <c r="F123" i="19"/>
  <c r="F122" i="19"/>
  <c r="F121" i="19"/>
  <c r="F120" i="19"/>
  <c r="F119" i="19"/>
  <c r="F118" i="19"/>
  <c r="F117" i="19"/>
  <c r="F116" i="19"/>
  <c r="F115" i="19"/>
  <c r="F114" i="19"/>
  <c r="F113" i="19"/>
  <c r="F112" i="19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F96" i="19"/>
  <c r="F95" i="19"/>
  <c r="F94" i="19"/>
  <c r="F93" i="19"/>
  <c r="F92" i="19"/>
  <c r="F91" i="19"/>
  <c r="F90" i="19"/>
  <c r="F89" i="19"/>
  <c r="F88" i="19"/>
  <c r="F87" i="19"/>
  <c r="F86" i="19"/>
  <c r="F85" i="19"/>
  <c r="F84" i="19"/>
  <c r="F83" i="19"/>
  <c r="F82" i="19"/>
  <c r="F81" i="19"/>
  <c r="F80" i="19"/>
  <c r="F79" i="19"/>
  <c r="F78" i="19"/>
  <c r="F77" i="19"/>
  <c r="F76" i="19"/>
  <c r="F75" i="19"/>
  <c r="F74" i="19"/>
  <c r="F73" i="19"/>
  <c r="F72" i="19"/>
  <c r="F71" i="19"/>
  <c r="F70" i="19"/>
  <c r="F69" i="19"/>
  <c r="F68" i="19"/>
  <c r="F67" i="19"/>
  <c r="F66" i="19"/>
  <c r="F65" i="19"/>
  <c r="F64" i="19"/>
  <c r="F63" i="19"/>
  <c r="F62" i="19"/>
  <c r="F61" i="19"/>
  <c r="F60" i="19"/>
  <c r="F59" i="19"/>
  <c r="F58" i="19"/>
  <c r="F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40" i="19"/>
  <c r="F39" i="19"/>
  <c r="F38" i="19"/>
  <c r="F37" i="19"/>
  <c r="F36" i="19"/>
  <c r="F35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D42" i="13"/>
  <c r="C42" i="13"/>
  <c r="E41" i="13"/>
  <c r="E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J43" i="14"/>
  <c r="G43" i="14"/>
  <c r="F43" i="14"/>
  <c r="E43" i="14"/>
  <c r="D43" i="14"/>
  <c r="C43" i="14"/>
  <c r="I42" i="14"/>
  <c r="K42" i="14" s="1"/>
  <c r="K41" i="14"/>
  <c r="I41" i="14"/>
  <c r="I40" i="14"/>
  <c r="K40" i="14" s="1"/>
  <c r="K39" i="14"/>
  <c r="I39" i="14"/>
  <c r="I38" i="14"/>
  <c r="K38" i="14" s="1"/>
  <c r="H37" i="14"/>
  <c r="I37" i="14" s="1"/>
  <c r="K37" i="14" s="1"/>
  <c r="I36" i="14"/>
  <c r="K36" i="14" s="1"/>
  <c r="H36" i="14"/>
  <c r="I35" i="14"/>
  <c r="K35" i="14" s="1"/>
  <c r="K34" i="14"/>
  <c r="I34" i="14"/>
  <c r="H33" i="14"/>
  <c r="I33" i="14" s="1"/>
  <c r="K33" i="14" s="1"/>
  <c r="I32" i="14"/>
  <c r="K32" i="14" s="1"/>
  <c r="K31" i="14"/>
  <c r="I31" i="14"/>
  <c r="H31" i="14"/>
  <c r="I30" i="14"/>
  <c r="K30" i="14" s="1"/>
  <c r="K29" i="14"/>
  <c r="I29" i="14"/>
  <c r="I28" i="14"/>
  <c r="K28" i="14" s="1"/>
  <c r="H28" i="14"/>
  <c r="H27" i="14"/>
  <c r="H26" i="14"/>
  <c r="I26" i="14" s="1"/>
  <c r="K26" i="14" s="1"/>
  <c r="I25" i="14"/>
  <c r="K25" i="14" s="1"/>
  <c r="I24" i="14"/>
  <c r="K24" i="14" s="1"/>
  <c r="K23" i="14"/>
  <c r="I23" i="14"/>
  <c r="M22" i="14"/>
  <c r="I22" i="14"/>
  <c r="K22" i="14" s="1"/>
  <c r="K21" i="14"/>
  <c r="H21" i="14"/>
  <c r="I21" i="14" s="1"/>
  <c r="K20" i="14"/>
  <c r="I20" i="14"/>
  <c r="I19" i="14"/>
  <c r="K19" i="14" s="1"/>
  <c r="I18" i="14"/>
  <c r="K18" i="14" s="1"/>
  <c r="H17" i="14"/>
  <c r="I17" i="14" s="1"/>
  <c r="K17" i="14" s="1"/>
  <c r="K16" i="14"/>
  <c r="I16" i="14"/>
  <c r="D16" i="14"/>
  <c r="I15" i="14"/>
  <c r="K15" i="14" s="1"/>
  <c r="H15" i="14"/>
  <c r="I14" i="14"/>
  <c r="K14" i="14" s="1"/>
  <c r="H14" i="14"/>
  <c r="I13" i="14"/>
  <c r="K13" i="14" s="1"/>
  <c r="I12" i="14"/>
  <c r="K12" i="14" s="1"/>
  <c r="H12" i="14"/>
  <c r="I11" i="14"/>
  <c r="K11" i="14" s="1"/>
  <c r="H11" i="14"/>
  <c r="I10" i="14"/>
  <c r="K10" i="14" s="1"/>
  <c r="I9" i="14"/>
  <c r="K9" i="14" s="1"/>
  <c r="H8" i="14"/>
  <c r="I8" i="14" s="1"/>
  <c r="K8" i="14" s="1"/>
  <c r="K7" i="14"/>
  <c r="I7" i="14"/>
  <c r="I6" i="14"/>
  <c r="K6" i="14" s="1"/>
  <c r="H6" i="14"/>
  <c r="L413" i="26"/>
  <c r="J413" i="26"/>
  <c r="I413" i="26"/>
  <c r="H413" i="26"/>
  <c r="G413" i="26"/>
  <c r="F413" i="26"/>
  <c r="E413" i="26"/>
  <c r="Y412" i="26"/>
  <c r="T412" i="26"/>
  <c r="M412" i="26"/>
  <c r="K412" i="26"/>
  <c r="Z411" i="26"/>
  <c r="X411" i="26"/>
  <c r="W411" i="26"/>
  <c r="Y411" i="26" s="1"/>
  <c r="V411" i="26"/>
  <c r="U411" i="26"/>
  <c r="T411" i="26"/>
  <c r="S411" i="26"/>
  <c r="M411" i="26"/>
  <c r="K411" i="26"/>
  <c r="Y410" i="26"/>
  <c r="AA410" i="26" s="1"/>
  <c r="M410" i="26"/>
  <c r="K410" i="26"/>
  <c r="Y409" i="26"/>
  <c r="AA409" i="26" s="1"/>
  <c r="M409" i="26"/>
  <c r="K409" i="26"/>
  <c r="Y408" i="26"/>
  <c r="AA408" i="26" s="1"/>
  <c r="M408" i="26"/>
  <c r="K408" i="26"/>
  <c r="Y407" i="26"/>
  <c r="AA407" i="26" s="1"/>
  <c r="M407" i="26"/>
  <c r="K407" i="26"/>
  <c r="Y406" i="26"/>
  <c r="AA406" i="26" s="1"/>
  <c r="AA411" i="26" s="1"/>
  <c r="M406" i="26"/>
  <c r="K406" i="26"/>
  <c r="Y405" i="26"/>
  <c r="AA405" i="26" s="1"/>
  <c r="M405" i="26"/>
  <c r="K405" i="26"/>
  <c r="Z404" i="26"/>
  <c r="Y404" i="26"/>
  <c r="X404" i="26"/>
  <c r="W404" i="26"/>
  <c r="V404" i="26"/>
  <c r="U404" i="26"/>
  <c r="T404" i="26"/>
  <c r="S404" i="26"/>
  <c r="M404" i="26"/>
  <c r="K404" i="26"/>
  <c r="Y403" i="26"/>
  <c r="AA403" i="26" s="1"/>
  <c r="K403" i="26"/>
  <c r="M403" i="26" s="1"/>
  <c r="Y402" i="26"/>
  <c r="AA402" i="26" s="1"/>
  <c r="M402" i="26"/>
  <c r="K402" i="26"/>
  <c r="Y401" i="26"/>
  <c r="AA401" i="26" s="1"/>
  <c r="K401" i="26"/>
  <c r="M401" i="26" s="1"/>
  <c r="Y400" i="26"/>
  <c r="AA400" i="26" s="1"/>
  <c r="M400" i="26"/>
  <c r="K400" i="26"/>
  <c r="Y399" i="26"/>
  <c r="AA399" i="26" s="1"/>
  <c r="K399" i="26"/>
  <c r="M399" i="26" s="1"/>
  <c r="Y398" i="26"/>
  <c r="AA398" i="26" s="1"/>
  <c r="M398" i="26"/>
  <c r="K398" i="26"/>
  <c r="Y397" i="26"/>
  <c r="AA397" i="26" s="1"/>
  <c r="K397" i="26"/>
  <c r="M397" i="26" s="1"/>
  <c r="Y396" i="26"/>
  <c r="AA396" i="26" s="1"/>
  <c r="M396" i="26"/>
  <c r="K396" i="26"/>
  <c r="AA395" i="26"/>
  <c r="Y395" i="26"/>
  <c r="M395" i="26"/>
  <c r="K395" i="26"/>
  <c r="AA394" i="26"/>
  <c r="Y394" i="26"/>
  <c r="M394" i="26"/>
  <c r="K394" i="26"/>
  <c r="AA393" i="26"/>
  <c r="Y393" i="26"/>
  <c r="M393" i="26"/>
  <c r="K393" i="26"/>
  <c r="AA392" i="26"/>
  <c r="Y392" i="26"/>
  <c r="M392" i="26"/>
  <c r="K392" i="26"/>
  <c r="AA391" i="26"/>
  <c r="Y391" i="26"/>
  <c r="M391" i="26"/>
  <c r="K391" i="26"/>
  <c r="AA390" i="26"/>
  <c r="Y390" i="26"/>
  <c r="M390" i="26"/>
  <c r="K390" i="26"/>
  <c r="Z389" i="26"/>
  <c r="X389" i="26"/>
  <c r="Y389" i="26" s="1"/>
  <c r="W389" i="26"/>
  <c r="V389" i="26"/>
  <c r="U389" i="26"/>
  <c r="T389" i="26"/>
  <c r="S389" i="26"/>
  <c r="K389" i="26"/>
  <c r="M389" i="26" s="1"/>
  <c r="AA388" i="26"/>
  <c r="Y388" i="26"/>
  <c r="K388" i="26"/>
  <c r="M388" i="26" s="1"/>
  <c r="AA387" i="26"/>
  <c r="Y387" i="26"/>
  <c r="L387" i="26"/>
  <c r="I387" i="26"/>
  <c r="H387" i="26"/>
  <c r="G387" i="26"/>
  <c r="F387" i="26"/>
  <c r="E387" i="26"/>
  <c r="Y386" i="26"/>
  <c r="AA386" i="26" s="1"/>
  <c r="J386" i="26"/>
  <c r="K386" i="26" s="1"/>
  <c r="M386" i="26" s="1"/>
  <c r="AA385" i="26"/>
  <c r="Y385" i="26"/>
  <c r="K385" i="26"/>
  <c r="M385" i="26" s="1"/>
  <c r="J385" i="26"/>
  <c r="Y384" i="26"/>
  <c r="AA384" i="26" s="1"/>
  <c r="K384" i="26"/>
  <c r="M384" i="26" s="1"/>
  <c r="J384" i="26"/>
  <c r="Y383" i="26"/>
  <c r="AA383" i="26" s="1"/>
  <c r="J383" i="26"/>
  <c r="K383" i="26" s="1"/>
  <c r="M383" i="26" s="1"/>
  <c r="Y382" i="26"/>
  <c r="AA382" i="26" s="1"/>
  <c r="J382" i="26"/>
  <c r="K382" i="26" s="1"/>
  <c r="M382" i="26" s="1"/>
  <c r="AA381" i="26"/>
  <c r="Y381" i="26"/>
  <c r="K381" i="26"/>
  <c r="M381" i="26" s="1"/>
  <c r="J381" i="26"/>
  <c r="Y380" i="26"/>
  <c r="AA380" i="26" s="1"/>
  <c r="K380" i="26"/>
  <c r="M380" i="26" s="1"/>
  <c r="J380" i="26"/>
  <c r="Y379" i="26"/>
  <c r="AA379" i="26" s="1"/>
  <c r="J379" i="26"/>
  <c r="K379" i="26" s="1"/>
  <c r="M379" i="26" s="1"/>
  <c r="Y378" i="26"/>
  <c r="AA378" i="26" s="1"/>
  <c r="J378" i="26"/>
  <c r="K378" i="26" s="1"/>
  <c r="M378" i="26" s="1"/>
  <c r="AA377" i="26"/>
  <c r="Y377" i="26"/>
  <c r="K377" i="26"/>
  <c r="M377" i="26" s="1"/>
  <c r="J377" i="26"/>
  <c r="Y376" i="26"/>
  <c r="AA376" i="26" s="1"/>
  <c r="K376" i="26"/>
  <c r="M376" i="26" s="1"/>
  <c r="J376" i="26"/>
  <c r="Y375" i="26"/>
  <c r="AA375" i="26" s="1"/>
  <c r="J375" i="26"/>
  <c r="K375" i="26" s="1"/>
  <c r="M375" i="26" s="1"/>
  <c r="Y374" i="26"/>
  <c r="AA374" i="26" s="1"/>
  <c r="J374" i="26"/>
  <c r="K374" i="26" s="1"/>
  <c r="M374" i="26" s="1"/>
  <c r="AA373" i="26"/>
  <c r="Y373" i="26"/>
  <c r="K373" i="26"/>
  <c r="M373" i="26" s="1"/>
  <c r="J373" i="26"/>
  <c r="Y372" i="26"/>
  <c r="AA372" i="26" s="1"/>
  <c r="K372" i="26"/>
  <c r="M372" i="26" s="1"/>
  <c r="J372" i="26"/>
  <c r="Z371" i="26"/>
  <c r="W371" i="26"/>
  <c r="V371" i="26"/>
  <c r="U371" i="26"/>
  <c r="T371" i="26"/>
  <c r="S371" i="26"/>
  <c r="K371" i="26"/>
  <c r="M371" i="26" s="1"/>
  <c r="J371" i="26"/>
  <c r="Y370" i="26"/>
  <c r="AA370" i="26" s="1"/>
  <c r="X370" i="26"/>
  <c r="J370" i="26"/>
  <c r="K370" i="26" s="1"/>
  <c r="M370" i="26" s="1"/>
  <c r="X369" i="26"/>
  <c r="Y369" i="26" s="1"/>
  <c r="AA369" i="26" s="1"/>
  <c r="K369" i="26"/>
  <c r="M369" i="26" s="1"/>
  <c r="J369" i="26"/>
  <c r="Y368" i="26"/>
  <c r="AA368" i="26" s="1"/>
  <c r="X368" i="26"/>
  <c r="J368" i="26"/>
  <c r="K368" i="26" s="1"/>
  <c r="M368" i="26" s="1"/>
  <c r="X367" i="26"/>
  <c r="Y367" i="26" s="1"/>
  <c r="AA367" i="26" s="1"/>
  <c r="K367" i="26"/>
  <c r="M367" i="26" s="1"/>
  <c r="J367" i="26"/>
  <c r="Y366" i="26"/>
  <c r="AA366" i="26" s="1"/>
  <c r="X366" i="26"/>
  <c r="J366" i="26"/>
  <c r="K366" i="26" s="1"/>
  <c r="M366" i="26" s="1"/>
  <c r="X365" i="26"/>
  <c r="Y365" i="26" s="1"/>
  <c r="AA365" i="26" s="1"/>
  <c r="K365" i="26"/>
  <c r="M365" i="26" s="1"/>
  <c r="J365" i="26"/>
  <c r="Y364" i="26"/>
  <c r="AA364" i="26" s="1"/>
  <c r="X364" i="26"/>
  <c r="J364" i="26"/>
  <c r="X363" i="26"/>
  <c r="Y363" i="26" s="1"/>
  <c r="AA363" i="26" s="1"/>
  <c r="L363" i="26"/>
  <c r="J363" i="26"/>
  <c r="I363" i="26"/>
  <c r="H363" i="26"/>
  <c r="G363" i="26"/>
  <c r="F363" i="26"/>
  <c r="E363" i="26"/>
  <c r="X362" i="26"/>
  <c r="Y362" i="26" s="1"/>
  <c r="AA362" i="26" s="1"/>
  <c r="K362" i="26"/>
  <c r="M362" i="26" s="1"/>
  <c r="X361" i="26"/>
  <c r="Y361" i="26" s="1"/>
  <c r="AA361" i="26" s="1"/>
  <c r="M361" i="26"/>
  <c r="K361" i="26"/>
  <c r="Y360" i="26"/>
  <c r="AA360" i="26" s="1"/>
  <c r="X360" i="26"/>
  <c r="K360" i="26"/>
  <c r="M360" i="26" s="1"/>
  <c r="Y359" i="26"/>
  <c r="AA359" i="26" s="1"/>
  <c r="X359" i="26"/>
  <c r="K359" i="26"/>
  <c r="M359" i="26" s="1"/>
  <c r="X358" i="26"/>
  <c r="Y358" i="26" s="1"/>
  <c r="AA358" i="26" s="1"/>
  <c r="K358" i="26"/>
  <c r="M358" i="26" s="1"/>
  <c r="X357" i="26"/>
  <c r="Y357" i="26" s="1"/>
  <c r="AA357" i="26" s="1"/>
  <c r="M357" i="26"/>
  <c r="K357" i="26"/>
  <c r="Y356" i="26"/>
  <c r="AA356" i="26" s="1"/>
  <c r="X356" i="26"/>
  <c r="K356" i="26"/>
  <c r="M356" i="26" s="1"/>
  <c r="Y355" i="26"/>
  <c r="X355" i="26"/>
  <c r="X371" i="26" s="1"/>
  <c r="K355" i="26"/>
  <c r="M355" i="26" s="1"/>
  <c r="Z354" i="26"/>
  <c r="X354" i="26"/>
  <c r="W354" i="26"/>
  <c r="Y354" i="26" s="1"/>
  <c r="V354" i="26"/>
  <c r="U354" i="26"/>
  <c r="T354" i="26"/>
  <c r="S354" i="26"/>
  <c r="K354" i="26"/>
  <c r="M354" i="26" s="1"/>
  <c r="AA353" i="26"/>
  <c r="Y353" i="26"/>
  <c r="K353" i="26"/>
  <c r="M353" i="26" s="1"/>
  <c r="Y352" i="26"/>
  <c r="AA352" i="26" s="1"/>
  <c r="K352" i="26"/>
  <c r="M352" i="26" s="1"/>
  <c r="AA351" i="26"/>
  <c r="Y351" i="26"/>
  <c r="K351" i="26"/>
  <c r="M351" i="26" s="1"/>
  <c r="Y350" i="26"/>
  <c r="AA350" i="26" s="1"/>
  <c r="K350" i="26"/>
  <c r="M350" i="26" s="1"/>
  <c r="AA349" i="26"/>
  <c r="Y349" i="26"/>
  <c r="K349" i="26"/>
  <c r="M349" i="26" s="1"/>
  <c r="Y348" i="26"/>
  <c r="AA348" i="26" s="1"/>
  <c r="K348" i="26"/>
  <c r="M348" i="26" s="1"/>
  <c r="AA347" i="26"/>
  <c r="Y347" i="26"/>
  <c r="K347" i="26"/>
  <c r="M347" i="26" s="1"/>
  <c r="Y346" i="26"/>
  <c r="AA346" i="26" s="1"/>
  <c r="K346" i="26"/>
  <c r="M346" i="26" s="1"/>
  <c r="AA345" i="26"/>
  <c r="Y345" i="26"/>
  <c r="K345" i="26"/>
  <c r="M345" i="26" s="1"/>
  <c r="Y344" i="26"/>
  <c r="AA344" i="26" s="1"/>
  <c r="K344" i="26"/>
  <c r="M344" i="26" s="1"/>
  <c r="AA343" i="26"/>
  <c r="Y343" i="26"/>
  <c r="K343" i="26"/>
  <c r="M343" i="26" s="1"/>
  <c r="Y342" i="26"/>
  <c r="AA342" i="26" s="1"/>
  <c r="K342" i="26"/>
  <c r="M342" i="26" s="1"/>
  <c r="AA341" i="26"/>
  <c r="Y341" i="26"/>
  <c r="K341" i="26"/>
  <c r="M341" i="26" s="1"/>
  <c r="Y340" i="26"/>
  <c r="AA340" i="26" s="1"/>
  <c r="K340" i="26"/>
  <c r="M340" i="26" s="1"/>
  <c r="AA339" i="26"/>
  <c r="Y339" i="26"/>
  <c r="K339" i="26"/>
  <c r="M339" i="26" s="1"/>
  <c r="M363" i="26" s="1"/>
  <c r="Y338" i="26"/>
  <c r="AA338" i="26" s="1"/>
  <c r="M338" i="26"/>
  <c r="K338" i="26"/>
  <c r="Y337" i="26"/>
  <c r="AA337" i="26" s="1"/>
  <c r="M337" i="26"/>
  <c r="K337" i="26"/>
  <c r="Y336" i="26"/>
  <c r="AA336" i="26" s="1"/>
  <c r="M336" i="26"/>
  <c r="K336" i="26"/>
  <c r="Y335" i="26"/>
  <c r="AA335" i="26" s="1"/>
  <c r="N335" i="26"/>
  <c r="L335" i="26"/>
  <c r="I335" i="26"/>
  <c r="H335" i="26"/>
  <c r="G335" i="26"/>
  <c r="F335" i="26"/>
  <c r="E335" i="26"/>
  <c r="Y334" i="26"/>
  <c r="AA334" i="26" s="1"/>
  <c r="J334" i="26"/>
  <c r="K334" i="26" s="1"/>
  <c r="M334" i="26" s="1"/>
  <c r="AA333" i="26"/>
  <c r="Y333" i="26"/>
  <c r="K333" i="26"/>
  <c r="M333" i="26" s="1"/>
  <c r="J333" i="26"/>
  <c r="Y332" i="26"/>
  <c r="AA332" i="26" s="1"/>
  <c r="K332" i="26"/>
  <c r="M332" i="26" s="1"/>
  <c r="J332" i="26"/>
  <c r="Y331" i="26"/>
  <c r="AA331" i="26" s="1"/>
  <c r="J331" i="26"/>
  <c r="K331" i="26" s="1"/>
  <c r="M331" i="26" s="1"/>
  <c r="Z330" i="26"/>
  <c r="W330" i="26"/>
  <c r="V330" i="26"/>
  <c r="U330" i="26"/>
  <c r="T330" i="26"/>
  <c r="S330" i="26"/>
  <c r="M330" i="26"/>
  <c r="J330" i="26"/>
  <c r="K330" i="26" s="1"/>
  <c r="AA329" i="26"/>
  <c r="Y329" i="26"/>
  <c r="X329" i="26"/>
  <c r="J329" i="26"/>
  <c r="K329" i="26" s="1"/>
  <c r="M329" i="26" s="1"/>
  <c r="X328" i="26"/>
  <c r="Y328" i="26" s="1"/>
  <c r="AA328" i="26" s="1"/>
  <c r="M328" i="26"/>
  <c r="J328" i="26"/>
  <c r="K328" i="26" s="1"/>
  <c r="AA327" i="26"/>
  <c r="Y327" i="26"/>
  <c r="X327" i="26"/>
  <c r="J327" i="26"/>
  <c r="K327" i="26" s="1"/>
  <c r="M327" i="26" s="1"/>
  <c r="X326" i="26"/>
  <c r="Y326" i="26" s="1"/>
  <c r="AA326" i="26" s="1"/>
  <c r="M326" i="26"/>
  <c r="J326" i="26"/>
  <c r="K326" i="26" s="1"/>
  <c r="AA325" i="26"/>
  <c r="Y325" i="26"/>
  <c r="X325" i="26"/>
  <c r="J325" i="26"/>
  <c r="K325" i="26" s="1"/>
  <c r="M325" i="26" s="1"/>
  <c r="X324" i="26"/>
  <c r="Y324" i="26" s="1"/>
  <c r="AA324" i="26" s="1"/>
  <c r="M324" i="26"/>
  <c r="J324" i="26"/>
  <c r="K324" i="26" s="1"/>
  <c r="AA323" i="26"/>
  <c r="Y323" i="26"/>
  <c r="X323" i="26"/>
  <c r="J323" i="26"/>
  <c r="K323" i="26" s="1"/>
  <c r="M323" i="26" s="1"/>
  <c r="X322" i="26"/>
  <c r="Y322" i="26" s="1"/>
  <c r="AA322" i="26" s="1"/>
  <c r="M322" i="26"/>
  <c r="J322" i="26"/>
  <c r="K322" i="26" s="1"/>
  <c r="AA321" i="26"/>
  <c r="Y321" i="26"/>
  <c r="X321" i="26"/>
  <c r="J321" i="26"/>
  <c r="K321" i="26" s="1"/>
  <c r="M321" i="26" s="1"/>
  <c r="X320" i="26"/>
  <c r="Y320" i="26" s="1"/>
  <c r="AA320" i="26" s="1"/>
  <c r="M320" i="26"/>
  <c r="J320" i="26"/>
  <c r="K320" i="26" s="1"/>
  <c r="AA319" i="26"/>
  <c r="X319" i="26"/>
  <c r="Y319" i="26" s="1"/>
  <c r="J319" i="26"/>
  <c r="K319" i="26" s="1"/>
  <c r="M319" i="26" s="1"/>
  <c r="Y318" i="26"/>
  <c r="AA318" i="26" s="1"/>
  <c r="X318" i="26"/>
  <c r="J318" i="26"/>
  <c r="K318" i="26" s="1"/>
  <c r="M318" i="26" s="1"/>
  <c r="Y317" i="26"/>
  <c r="AA317" i="26" s="1"/>
  <c r="X317" i="26"/>
  <c r="J317" i="26"/>
  <c r="K317" i="26" s="1"/>
  <c r="M317" i="26" s="1"/>
  <c r="Y316" i="26"/>
  <c r="AA316" i="26" s="1"/>
  <c r="X316" i="26"/>
  <c r="J316" i="26"/>
  <c r="K316" i="26" s="1"/>
  <c r="M316" i="26" s="1"/>
  <c r="Y315" i="26"/>
  <c r="AA315" i="26" s="1"/>
  <c r="X315" i="26"/>
  <c r="J315" i="26"/>
  <c r="K315" i="26" s="1"/>
  <c r="M315" i="26" s="1"/>
  <c r="Y314" i="26"/>
  <c r="AA314" i="26" s="1"/>
  <c r="X314" i="26"/>
  <c r="J314" i="26"/>
  <c r="K314" i="26" s="1"/>
  <c r="M314" i="26" s="1"/>
  <c r="Y313" i="26"/>
  <c r="AA313" i="26" s="1"/>
  <c r="X313" i="26"/>
  <c r="J313" i="26"/>
  <c r="K313" i="26" s="1"/>
  <c r="M313" i="26" s="1"/>
  <c r="Y312" i="26"/>
  <c r="AA312" i="26" s="1"/>
  <c r="X312" i="26"/>
  <c r="J312" i="26"/>
  <c r="K312" i="26" s="1"/>
  <c r="M312" i="26" s="1"/>
  <c r="Y311" i="26"/>
  <c r="AA311" i="26" s="1"/>
  <c r="X311" i="26"/>
  <c r="J311" i="26"/>
  <c r="K311" i="26" s="1"/>
  <c r="M311" i="26" s="1"/>
  <c r="Y310" i="26"/>
  <c r="AA310" i="26" s="1"/>
  <c r="X310" i="26"/>
  <c r="J310" i="26"/>
  <c r="K310" i="26" s="1"/>
  <c r="M310" i="26" s="1"/>
  <c r="Y309" i="26"/>
  <c r="AA309" i="26" s="1"/>
  <c r="X309" i="26"/>
  <c r="J309" i="26"/>
  <c r="K309" i="26" s="1"/>
  <c r="M309" i="26" s="1"/>
  <c r="Y308" i="26"/>
  <c r="AA308" i="26" s="1"/>
  <c r="X308" i="26"/>
  <c r="J308" i="26"/>
  <c r="Y307" i="26"/>
  <c r="AA307" i="26" s="1"/>
  <c r="X307" i="26"/>
  <c r="L307" i="26"/>
  <c r="I307" i="26"/>
  <c r="H307" i="26"/>
  <c r="G307" i="26"/>
  <c r="F307" i="26"/>
  <c r="E307" i="26"/>
  <c r="Z306" i="26"/>
  <c r="W306" i="26"/>
  <c r="V306" i="26"/>
  <c r="U306" i="26"/>
  <c r="T306" i="26"/>
  <c r="S306" i="26"/>
  <c r="M306" i="26"/>
  <c r="J306" i="26"/>
  <c r="K306" i="26" s="1"/>
  <c r="Y305" i="26"/>
  <c r="AA305" i="26" s="1"/>
  <c r="X305" i="26"/>
  <c r="M305" i="26"/>
  <c r="J305" i="26"/>
  <c r="K305" i="26" s="1"/>
  <c r="Y304" i="26"/>
  <c r="AA304" i="26" s="1"/>
  <c r="X304" i="26"/>
  <c r="M304" i="26"/>
  <c r="J304" i="26"/>
  <c r="K304" i="26" s="1"/>
  <c r="Y303" i="26"/>
  <c r="AA303" i="26" s="1"/>
  <c r="X303" i="26"/>
  <c r="M303" i="26"/>
  <c r="J303" i="26"/>
  <c r="K303" i="26" s="1"/>
  <c r="Y302" i="26"/>
  <c r="AA302" i="26" s="1"/>
  <c r="X302" i="26"/>
  <c r="M302" i="26"/>
  <c r="J302" i="26"/>
  <c r="K302" i="26" s="1"/>
  <c r="Y301" i="26"/>
  <c r="AA301" i="26" s="1"/>
  <c r="X301" i="26"/>
  <c r="M301" i="26"/>
  <c r="J301" i="26"/>
  <c r="K301" i="26" s="1"/>
  <c r="Y300" i="26"/>
  <c r="AA300" i="26" s="1"/>
  <c r="X300" i="26"/>
  <c r="M300" i="26"/>
  <c r="J300" i="26"/>
  <c r="K300" i="26" s="1"/>
  <c r="Y299" i="26"/>
  <c r="AA299" i="26" s="1"/>
  <c r="X299" i="26"/>
  <c r="M299" i="26"/>
  <c r="J299" i="26"/>
  <c r="K299" i="26" s="1"/>
  <c r="Y298" i="26"/>
  <c r="AA298" i="26" s="1"/>
  <c r="X298" i="26"/>
  <c r="M298" i="26"/>
  <c r="J298" i="26"/>
  <c r="K298" i="26" s="1"/>
  <c r="Y297" i="26"/>
  <c r="AA297" i="26" s="1"/>
  <c r="X297" i="26"/>
  <c r="M297" i="26"/>
  <c r="J297" i="26"/>
  <c r="K297" i="26" s="1"/>
  <c r="Y296" i="26"/>
  <c r="AA296" i="26" s="1"/>
  <c r="X296" i="26"/>
  <c r="J296" i="26"/>
  <c r="Y295" i="26"/>
  <c r="AA295" i="26" s="1"/>
  <c r="X295" i="26"/>
  <c r="M295" i="26"/>
  <c r="L295" i="26"/>
  <c r="J295" i="26"/>
  <c r="I295" i="26"/>
  <c r="H295" i="26"/>
  <c r="G295" i="26"/>
  <c r="F295" i="26"/>
  <c r="E295" i="26"/>
  <c r="Y294" i="26"/>
  <c r="AA294" i="26" s="1"/>
  <c r="X294" i="26"/>
  <c r="M294" i="26"/>
  <c r="K294" i="26"/>
  <c r="X293" i="26"/>
  <c r="Y293" i="26" s="1"/>
  <c r="AA293" i="26" s="1"/>
  <c r="K293" i="26"/>
  <c r="M293" i="26" s="1"/>
  <c r="Y292" i="26"/>
  <c r="AA292" i="26" s="1"/>
  <c r="X292" i="26"/>
  <c r="M292" i="26"/>
  <c r="K292" i="26"/>
  <c r="AA291" i="26"/>
  <c r="X291" i="26"/>
  <c r="Y291" i="26" s="1"/>
  <c r="K291" i="26"/>
  <c r="M291" i="26" s="1"/>
  <c r="Y290" i="26"/>
  <c r="AA290" i="26" s="1"/>
  <c r="X290" i="26"/>
  <c r="M290" i="26"/>
  <c r="K290" i="26"/>
  <c r="X289" i="26"/>
  <c r="K289" i="26"/>
  <c r="M289" i="26" s="1"/>
  <c r="Z288" i="26"/>
  <c r="X288" i="26"/>
  <c r="W288" i="26"/>
  <c r="Y288" i="26" s="1"/>
  <c r="V288" i="26"/>
  <c r="U288" i="26"/>
  <c r="T288" i="26"/>
  <c r="S288" i="26"/>
  <c r="M288" i="26"/>
  <c r="K288" i="26"/>
  <c r="AA287" i="26"/>
  <c r="Y287" i="26"/>
  <c r="M287" i="26"/>
  <c r="K287" i="26"/>
  <c r="AA286" i="26"/>
  <c r="Y286" i="26"/>
  <c r="M286" i="26"/>
  <c r="K286" i="26"/>
  <c r="AA285" i="26"/>
  <c r="Y285" i="26"/>
  <c r="M285" i="26"/>
  <c r="K285" i="26"/>
  <c r="AA284" i="26"/>
  <c r="Y284" i="26"/>
  <c r="M284" i="26"/>
  <c r="K284" i="26"/>
  <c r="AA283" i="26"/>
  <c r="Y283" i="26"/>
  <c r="M283" i="26"/>
  <c r="K283" i="26"/>
  <c r="AA282" i="26"/>
  <c r="Y282" i="26"/>
  <c r="M282" i="26"/>
  <c r="K282" i="26"/>
  <c r="AA281" i="26"/>
  <c r="Y281" i="26"/>
  <c r="M281" i="26"/>
  <c r="K281" i="26"/>
  <c r="AA280" i="26"/>
  <c r="Y280" i="26"/>
  <c r="M280" i="26"/>
  <c r="K280" i="26"/>
  <c r="AA279" i="26"/>
  <c r="Y279" i="26"/>
  <c r="M279" i="26"/>
  <c r="K279" i="26"/>
  <c r="AA278" i="26"/>
  <c r="Y278" i="26"/>
  <c r="M278" i="26"/>
  <c r="K278" i="26"/>
  <c r="AA277" i="26"/>
  <c r="Y277" i="26"/>
  <c r="L277" i="26"/>
  <c r="J277" i="26"/>
  <c r="I277" i="26"/>
  <c r="H277" i="26"/>
  <c r="G277" i="26"/>
  <c r="F277" i="26"/>
  <c r="E277" i="26"/>
  <c r="Y276" i="26"/>
  <c r="AA276" i="26" s="1"/>
  <c r="K276" i="26"/>
  <c r="M276" i="26" s="1"/>
  <c r="Y275" i="26"/>
  <c r="AA275" i="26" s="1"/>
  <c r="K275" i="26"/>
  <c r="M275" i="26" s="1"/>
  <c r="Y274" i="26"/>
  <c r="AA274" i="26" s="1"/>
  <c r="K274" i="26"/>
  <c r="M274" i="26" s="1"/>
  <c r="Y273" i="26"/>
  <c r="AA273" i="26" s="1"/>
  <c r="K273" i="26"/>
  <c r="M273" i="26" s="1"/>
  <c r="Y272" i="26"/>
  <c r="AA272" i="26" s="1"/>
  <c r="K272" i="26"/>
  <c r="M272" i="26" s="1"/>
  <c r="Y271" i="26"/>
  <c r="AA271" i="26" s="1"/>
  <c r="K271" i="26"/>
  <c r="M271" i="26" s="1"/>
  <c r="Y270" i="26"/>
  <c r="AA270" i="26" s="1"/>
  <c r="K270" i="26"/>
  <c r="M270" i="26" s="1"/>
  <c r="Y269" i="26"/>
  <c r="AA269" i="26" s="1"/>
  <c r="K269" i="26"/>
  <c r="M269" i="26" s="1"/>
  <c r="Y268" i="26"/>
  <c r="AA268" i="26" s="1"/>
  <c r="K268" i="26"/>
  <c r="M268" i="26" s="1"/>
  <c r="Y267" i="26"/>
  <c r="AA267" i="26" s="1"/>
  <c r="K267" i="26"/>
  <c r="M267" i="26" s="1"/>
  <c r="Y266" i="26"/>
  <c r="AA266" i="26" s="1"/>
  <c r="K266" i="26"/>
  <c r="M266" i="26" s="1"/>
  <c r="Y265" i="26"/>
  <c r="AA265" i="26" s="1"/>
  <c r="K265" i="26"/>
  <c r="M265" i="26" s="1"/>
  <c r="Y264" i="26"/>
  <c r="AA264" i="26" s="1"/>
  <c r="K264" i="26"/>
  <c r="M264" i="26" s="1"/>
  <c r="Y263" i="26"/>
  <c r="AA263" i="26" s="1"/>
  <c r="K263" i="26"/>
  <c r="M263" i="26" s="1"/>
  <c r="Y262" i="26"/>
  <c r="AA262" i="26" s="1"/>
  <c r="K262" i="26"/>
  <c r="M262" i="26" s="1"/>
  <c r="Y261" i="26"/>
  <c r="AA261" i="26" s="1"/>
  <c r="K261" i="26"/>
  <c r="M261" i="26" s="1"/>
  <c r="M277" i="26" s="1"/>
  <c r="Y260" i="26"/>
  <c r="AA260" i="26" s="1"/>
  <c r="L260" i="26"/>
  <c r="I260" i="26"/>
  <c r="H260" i="26"/>
  <c r="G260" i="26"/>
  <c r="F260" i="26"/>
  <c r="E260" i="26"/>
  <c r="AA259" i="26"/>
  <c r="Y259" i="26"/>
  <c r="M259" i="26"/>
  <c r="J259" i="26"/>
  <c r="K259" i="26" s="1"/>
  <c r="Y258" i="26"/>
  <c r="AA258" i="26" s="1"/>
  <c r="K258" i="26"/>
  <c r="M258" i="26" s="1"/>
  <c r="J258" i="26"/>
  <c r="AA257" i="26"/>
  <c r="Y257" i="26"/>
  <c r="J257" i="26"/>
  <c r="K257" i="26" s="1"/>
  <c r="M257" i="26" s="1"/>
  <c r="Y256" i="26"/>
  <c r="AA256" i="26" s="1"/>
  <c r="K256" i="26"/>
  <c r="M256" i="26" s="1"/>
  <c r="J256" i="26"/>
  <c r="AA255" i="26"/>
  <c r="AA288" i="26" s="1"/>
  <c r="Y255" i="26"/>
  <c r="J255" i="26"/>
  <c r="K255" i="26" s="1"/>
  <c r="M255" i="26" s="1"/>
  <c r="Z254" i="26"/>
  <c r="X254" i="26"/>
  <c r="W254" i="26"/>
  <c r="V254" i="26"/>
  <c r="U254" i="26"/>
  <c r="T254" i="26"/>
  <c r="S254" i="26"/>
  <c r="M254" i="26"/>
  <c r="J254" i="26"/>
  <c r="K254" i="26" s="1"/>
  <c r="Y253" i="26"/>
  <c r="AA253" i="26" s="1"/>
  <c r="J253" i="26"/>
  <c r="K253" i="26" s="1"/>
  <c r="M253" i="26" s="1"/>
  <c r="AA252" i="26"/>
  <c r="Y252" i="26"/>
  <c r="J252" i="26"/>
  <c r="K252" i="26" s="1"/>
  <c r="M252" i="26" s="1"/>
  <c r="Y251" i="26"/>
  <c r="AA251" i="26" s="1"/>
  <c r="K251" i="26"/>
  <c r="M251" i="26" s="1"/>
  <c r="J251" i="26"/>
  <c r="Y250" i="26"/>
  <c r="AA250" i="26" s="1"/>
  <c r="J250" i="26"/>
  <c r="K250" i="26" s="1"/>
  <c r="M250" i="26" s="1"/>
  <c r="Y249" i="26"/>
  <c r="AA249" i="26" s="1"/>
  <c r="J249" i="26"/>
  <c r="K249" i="26" s="1"/>
  <c r="M249" i="26" s="1"/>
  <c r="AA248" i="26"/>
  <c r="Y248" i="26"/>
  <c r="J248" i="26"/>
  <c r="K248" i="26" s="1"/>
  <c r="M248" i="26" s="1"/>
  <c r="Y247" i="26"/>
  <c r="AA247" i="26" s="1"/>
  <c r="K247" i="26"/>
  <c r="M247" i="26" s="1"/>
  <c r="J247" i="26"/>
  <c r="Y246" i="26"/>
  <c r="AA246" i="26" s="1"/>
  <c r="M246" i="26"/>
  <c r="J246" i="26"/>
  <c r="K246" i="26" s="1"/>
  <c r="Y245" i="26"/>
  <c r="AA245" i="26" s="1"/>
  <c r="J245" i="26"/>
  <c r="K245" i="26" s="1"/>
  <c r="M245" i="26" s="1"/>
  <c r="AA244" i="26"/>
  <c r="Y244" i="26"/>
  <c r="J244" i="26"/>
  <c r="Y243" i="26"/>
  <c r="AA243" i="26" s="1"/>
  <c r="K243" i="26"/>
  <c r="M243" i="26" s="1"/>
  <c r="J243" i="26"/>
  <c r="Y242" i="26"/>
  <c r="AA242" i="26" s="1"/>
  <c r="J242" i="26"/>
  <c r="K242" i="26" s="1"/>
  <c r="Y241" i="26"/>
  <c r="AA241" i="26" s="1"/>
  <c r="L241" i="26"/>
  <c r="J241" i="26"/>
  <c r="I241" i="26"/>
  <c r="H241" i="26"/>
  <c r="G241" i="26"/>
  <c r="E241" i="26"/>
  <c r="Y240" i="26"/>
  <c r="AA240" i="26" s="1"/>
  <c r="M240" i="26"/>
  <c r="K240" i="26"/>
  <c r="F240" i="26"/>
  <c r="Y239" i="26"/>
  <c r="AA239" i="26" s="1"/>
  <c r="K239" i="26"/>
  <c r="F239" i="26"/>
  <c r="M239" i="26" s="1"/>
  <c r="AA238" i="26"/>
  <c r="Y238" i="26"/>
  <c r="K238" i="26"/>
  <c r="F238" i="26"/>
  <c r="M238" i="26" s="1"/>
  <c r="Y237" i="26"/>
  <c r="AA237" i="26" s="1"/>
  <c r="K237" i="26"/>
  <c r="M237" i="26" s="1"/>
  <c r="F237" i="26"/>
  <c r="Y236" i="26"/>
  <c r="AA236" i="26" s="1"/>
  <c r="M236" i="26"/>
  <c r="K236" i="26"/>
  <c r="F236" i="26"/>
  <c r="Y235" i="26"/>
  <c r="AA235" i="26" s="1"/>
  <c r="K235" i="26"/>
  <c r="F235" i="26"/>
  <c r="M235" i="26" s="1"/>
  <c r="AA234" i="26"/>
  <c r="Y234" i="26"/>
  <c r="K234" i="26"/>
  <c r="F234" i="26"/>
  <c r="M234" i="26" s="1"/>
  <c r="Y233" i="26"/>
  <c r="AA233" i="26" s="1"/>
  <c r="K233" i="26"/>
  <c r="M233" i="26" s="1"/>
  <c r="F233" i="26"/>
  <c r="Y232" i="26"/>
  <c r="AA232" i="26" s="1"/>
  <c r="M232" i="26"/>
  <c r="K232" i="26"/>
  <c r="F232" i="26"/>
  <c r="Y231" i="26"/>
  <c r="AA231" i="26" s="1"/>
  <c r="K231" i="26"/>
  <c r="F231" i="26"/>
  <c r="M231" i="26" s="1"/>
  <c r="AA230" i="26"/>
  <c r="Y230" i="26"/>
  <c r="K230" i="26"/>
  <c r="F230" i="26"/>
  <c r="M230" i="26" s="1"/>
  <c r="Y229" i="26"/>
  <c r="AA229" i="26" s="1"/>
  <c r="K229" i="26"/>
  <c r="F229" i="26"/>
  <c r="Y228" i="26"/>
  <c r="AA228" i="26" s="1"/>
  <c r="M228" i="26"/>
  <c r="K228" i="26"/>
  <c r="F228" i="26"/>
  <c r="Y227" i="26"/>
  <c r="AA227" i="26" s="1"/>
  <c r="L227" i="26"/>
  <c r="I227" i="26"/>
  <c r="H227" i="26"/>
  <c r="G227" i="26"/>
  <c r="F227" i="26"/>
  <c r="E227" i="26"/>
  <c r="Y226" i="26"/>
  <c r="AA226" i="26" s="1"/>
  <c r="M226" i="26"/>
  <c r="J226" i="26"/>
  <c r="K226" i="26" s="1"/>
  <c r="Y225" i="26"/>
  <c r="AA225" i="26" s="1"/>
  <c r="J225" i="26"/>
  <c r="K225" i="26" s="1"/>
  <c r="M225" i="26" s="1"/>
  <c r="AA224" i="26"/>
  <c r="Y224" i="26"/>
  <c r="J224" i="26"/>
  <c r="K224" i="26" s="1"/>
  <c r="M224" i="26" s="1"/>
  <c r="Z223" i="26"/>
  <c r="X223" i="26"/>
  <c r="W223" i="26"/>
  <c r="V223" i="26"/>
  <c r="U223" i="26"/>
  <c r="T223" i="26"/>
  <c r="S223" i="26"/>
  <c r="J223" i="26"/>
  <c r="K223" i="26" s="1"/>
  <c r="M223" i="26" s="1"/>
  <c r="X222" i="26"/>
  <c r="Y222" i="26" s="1"/>
  <c r="AA222" i="26" s="1"/>
  <c r="M222" i="26"/>
  <c r="J222" i="26"/>
  <c r="K222" i="26" s="1"/>
  <c r="Y221" i="26"/>
  <c r="AA221" i="26" s="1"/>
  <c r="X221" i="26"/>
  <c r="J221" i="26"/>
  <c r="K221" i="26" s="1"/>
  <c r="M221" i="26" s="1"/>
  <c r="X220" i="26"/>
  <c r="Y220" i="26" s="1"/>
  <c r="AA220" i="26" s="1"/>
  <c r="M220" i="26"/>
  <c r="J220" i="26"/>
  <c r="K220" i="26" s="1"/>
  <c r="Y219" i="26"/>
  <c r="AA219" i="26" s="1"/>
  <c r="X219" i="26"/>
  <c r="J219" i="26"/>
  <c r="K219" i="26" s="1"/>
  <c r="M219" i="26" s="1"/>
  <c r="X218" i="26"/>
  <c r="Y218" i="26" s="1"/>
  <c r="AA218" i="26" s="1"/>
  <c r="M218" i="26"/>
  <c r="J218" i="26"/>
  <c r="K218" i="26" s="1"/>
  <c r="Y217" i="26"/>
  <c r="AA217" i="26" s="1"/>
  <c r="X217" i="26"/>
  <c r="J217" i="26"/>
  <c r="K217" i="26" s="1"/>
  <c r="M217" i="26" s="1"/>
  <c r="X216" i="26"/>
  <c r="Y216" i="26" s="1"/>
  <c r="AA216" i="26" s="1"/>
  <c r="M216" i="26"/>
  <c r="J216" i="26"/>
  <c r="K216" i="26" s="1"/>
  <c r="Y215" i="26"/>
  <c r="AA215" i="26" s="1"/>
  <c r="X215" i="26"/>
  <c r="J215" i="26"/>
  <c r="K215" i="26" s="1"/>
  <c r="M215" i="26" s="1"/>
  <c r="X214" i="26"/>
  <c r="Y214" i="26" s="1"/>
  <c r="AA214" i="26" s="1"/>
  <c r="M214" i="26"/>
  <c r="J214" i="26"/>
  <c r="K214" i="26" s="1"/>
  <c r="Y213" i="26"/>
  <c r="AA213" i="26" s="1"/>
  <c r="X213" i="26"/>
  <c r="J213" i="26"/>
  <c r="K213" i="26" s="1"/>
  <c r="M213" i="26" s="1"/>
  <c r="X212" i="26"/>
  <c r="Y212" i="26" s="1"/>
  <c r="AA212" i="26" s="1"/>
  <c r="M212" i="26"/>
  <c r="J212" i="26"/>
  <c r="K212" i="26" s="1"/>
  <c r="Y211" i="26"/>
  <c r="AA211" i="26" s="1"/>
  <c r="X211" i="26"/>
  <c r="J211" i="26"/>
  <c r="K211" i="26" s="1"/>
  <c r="M211" i="26" s="1"/>
  <c r="X210" i="26"/>
  <c r="Y210" i="26" s="1"/>
  <c r="AA210" i="26" s="1"/>
  <c r="M210" i="26"/>
  <c r="J210" i="26"/>
  <c r="K210" i="26" s="1"/>
  <c r="Y209" i="26"/>
  <c r="AA209" i="26" s="1"/>
  <c r="X209" i="26"/>
  <c r="J209" i="26"/>
  <c r="K209" i="26" s="1"/>
  <c r="M209" i="26" s="1"/>
  <c r="X208" i="26"/>
  <c r="Y208" i="26" s="1"/>
  <c r="AA208" i="26" s="1"/>
  <c r="M208" i="26"/>
  <c r="J208" i="26"/>
  <c r="K208" i="26" s="1"/>
  <c r="Y207" i="26"/>
  <c r="AA207" i="26" s="1"/>
  <c r="X207" i="26"/>
  <c r="J207" i="26"/>
  <c r="K207" i="26" s="1"/>
  <c r="M207" i="26" s="1"/>
  <c r="X206" i="26"/>
  <c r="Y206" i="26" s="1"/>
  <c r="AA206" i="26" s="1"/>
  <c r="M206" i="26"/>
  <c r="J206" i="26"/>
  <c r="K206" i="26" s="1"/>
  <c r="Y205" i="26"/>
  <c r="X205" i="26"/>
  <c r="J205" i="26"/>
  <c r="K205" i="26" s="1"/>
  <c r="M205" i="26" s="1"/>
  <c r="Z204" i="26"/>
  <c r="X204" i="26"/>
  <c r="Y204" i="26" s="1"/>
  <c r="W204" i="26"/>
  <c r="V204" i="26"/>
  <c r="U204" i="26"/>
  <c r="T204" i="26"/>
  <c r="S204" i="26"/>
  <c r="J204" i="26"/>
  <c r="K204" i="26" s="1"/>
  <c r="M204" i="26" s="1"/>
  <c r="Y203" i="26"/>
  <c r="AA203" i="26" s="1"/>
  <c r="K203" i="26"/>
  <c r="M203" i="26" s="1"/>
  <c r="J203" i="26"/>
  <c r="Y202" i="26"/>
  <c r="AA202" i="26" s="1"/>
  <c r="J202" i="26"/>
  <c r="K202" i="26" s="1"/>
  <c r="Y201" i="26"/>
  <c r="AA201" i="26" s="1"/>
  <c r="L201" i="26"/>
  <c r="I201" i="26"/>
  <c r="H201" i="26"/>
  <c r="G201" i="26"/>
  <c r="F201" i="26"/>
  <c r="E201" i="26"/>
  <c r="Y200" i="26"/>
  <c r="AA200" i="26" s="1"/>
  <c r="M200" i="26"/>
  <c r="J200" i="26"/>
  <c r="K200" i="26" s="1"/>
  <c r="Y199" i="26"/>
  <c r="AA199" i="26" s="1"/>
  <c r="J199" i="26"/>
  <c r="K199" i="26" s="1"/>
  <c r="M199" i="26" s="1"/>
  <c r="AA198" i="26"/>
  <c r="Y198" i="26"/>
  <c r="J198" i="26"/>
  <c r="K198" i="26" s="1"/>
  <c r="M198" i="26" s="1"/>
  <c r="Y197" i="26"/>
  <c r="AA197" i="26" s="1"/>
  <c r="K197" i="26"/>
  <c r="M197" i="26" s="1"/>
  <c r="J197" i="26"/>
  <c r="Y196" i="26"/>
  <c r="AA196" i="26" s="1"/>
  <c r="J196" i="26"/>
  <c r="K196" i="26" s="1"/>
  <c r="M196" i="26" s="1"/>
  <c r="Y195" i="26"/>
  <c r="AA195" i="26" s="1"/>
  <c r="J195" i="26"/>
  <c r="K195" i="26" s="1"/>
  <c r="M195" i="26" s="1"/>
  <c r="AA194" i="26"/>
  <c r="Y194" i="26"/>
  <c r="J194" i="26"/>
  <c r="K194" i="26" s="1"/>
  <c r="M194" i="26" s="1"/>
  <c r="Y193" i="26"/>
  <c r="AA193" i="26" s="1"/>
  <c r="K193" i="26"/>
  <c r="M193" i="26" s="1"/>
  <c r="J193" i="26"/>
  <c r="Y192" i="26"/>
  <c r="AA192" i="26" s="1"/>
  <c r="M192" i="26"/>
  <c r="J192" i="26"/>
  <c r="K192" i="26" s="1"/>
  <c r="Y191" i="26"/>
  <c r="AA191" i="26" s="1"/>
  <c r="J191" i="26"/>
  <c r="K191" i="26" s="1"/>
  <c r="M191" i="26" s="1"/>
  <c r="AA190" i="26"/>
  <c r="Y190" i="26"/>
  <c r="J190" i="26"/>
  <c r="K190" i="26" s="1"/>
  <c r="M190" i="26" s="1"/>
  <c r="Y189" i="26"/>
  <c r="AA189" i="26" s="1"/>
  <c r="K189" i="26"/>
  <c r="M189" i="26" s="1"/>
  <c r="J189" i="26"/>
  <c r="Y188" i="26"/>
  <c r="AA188" i="26" s="1"/>
  <c r="J188" i="26"/>
  <c r="K188" i="26" s="1"/>
  <c r="M188" i="26" s="1"/>
  <c r="Y187" i="26"/>
  <c r="AA187" i="26" s="1"/>
  <c r="J187" i="26"/>
  <c r="K187" i="26" s="1"/>
  <c r="M187" i="26" s="1"/>
  <c r="AA186" i="26"/>
  <c r="Y186" i="26"/>
  <c r="J186" i="26"/>
  <c r="K186" i="26" s="1"/>
  <c r="M186" i="26" s="1"/>
  <c r="Y185" i="26"/>
  <c r="AA185" i="26" s="1"/>
  <c r="K185" i="26"/>
  <c r="M185" i="26" s="1"/>
  <c r="J185" i="26"/>
  <c r="Y184" i="26"/>
  <c r="AA184" i="26" s="1"/>
  <c r="M184" i="26"/>
  <c r="J184" i="26"/>
  <c r="K184" i="26" s="1"/>
  <c r="Z183" i="26"/>
  <c r="W183" i="26"/>
  <c r="V183" i="26"/>
  <c r="U183" i="26"/>
  <c r="S183" i="26"/>
  <c r="K183" i="26"/>
  <c r="J183" i="26"/>
  <c r="X182" i="26"/>
  <c r="Y182" i="26" s="1"/>
  <c r="AA182" i="26" s="1"/>
  <c r="L182" i="26"/>
  <c r="J182" i="26"/>
  <c r="I182" i="26"/>
  <c r="H182" i="26"/>
  <c r="G182" i="26"/>
  <c r="F182" i="26"/>
  <c r="E182" i="26"/>
  <c r="X181" i="26"/>
  <c r="Y181" i="26" s="1"/>
  <c r="AA181" i="26" s="1"/>
  <c r="K181" i="26"/>
  <c r="M181" i="26" s="1"/>
  <c r="AA180" i="26"/>
  <c r="Y180" i="26"/>
  <c r="X180" i="26"/>
  <c r="K180" i="26"/>
  <c r="M180" i="26" s="1"/>
  <c r="AA179" i="26"/>
  <c r="X179" i="26"/>
  <c r="Y179" i="26" s="1"/>
  <c r="M179" i="26"/>
  <c r="K179" i="26"/>
  <c r="X178" i="26"/>
  <c r="Y178" i="26" s="1"/>
  <c r="AA178" i="26" s="1"/>
  <c r="M178" i="26"/>
  <c r="K178" i="26"/>
  <c r="X177" i="26"/>
  <c r="Y177" i="26" s="1"/>
  <c r="AA177" i="26" s="1"/>
  <c r="K177" i="26"/>
  <c r="M177" i="26" s="1"/>
  <c r="AA176" i="26"/>
  <c r="Y176" i="26"/>
  <c r="X176" i="26"/>
  <c r="K176" i="26"/>
  <c r="M176" i="26" s="1"/>
  <c r="AA175" i="26"/>
  <c r="X175" i="26"/>
  <c r="Y175" i="26" s="1"/>
  <c r="M175" i="26"/>
  <c r="K175" i="26"/>
  <c r="X174" i="26"/>
  <c r="Y174" i="26" s="1"/>
  <c r="AA174" i="26" s="1"/>
  <c r="M174" i="26"/>
  <c r="K174" i="26"/>
  <c r="X173" i="26"/>
  <c r="Y173" i="26" s="1"/>
  <c r="AA173" i="26" s="1"/>
  <c r="K173" i="26"/>
  <c r="M173" i="26" s="1"/>
  <c r="AA172" i="26"/>
  <c r="Y172" i="26"/>
  <c r="X172" i="26"/>
  <c r="K172" i="26"/>
  <c r="M172" i="26" s="1"/>
  <c r="AA171" i="26"/>
  <c r="X171" i="26"/>
  <c r="Y171" i="26" s="1"/>
  <c r="M171" i="26"/>
  <c r="K171" i="26"/>
  <c r="X170" i="26"/>
  <c r="Y170" i="26" s="1"/>
  <c r="AA170" i="26" s="1"/>
  <c r="M170" i="26"/>
  <c r="K170" i="26"/>
  <c r="X169" i="26"/>
  <c r="Y169" i="26" s="1"/>
  <c r="AA169" i="26" s="1"/>
  <c r="K169" i="26"/>
  <c r="M169" i="26" s="1"/>
  <c r="AA168" i="26"/>
  <c r="Y168" i="26"/>
  <c r="X168" i="26"/>
  <c r="K168" i="26"/>
  <c r="M168" i="26" s="1"/>
  <c r="AA167" i="26"/>
  <c r="X167" i="26"/>
  <c r="Y167" i="26" s="1"/>
  <c r="M167" i="26"/>
  <c r="K167" i="26"/>
  <c r="X166" i="26"/>
  <c r="Y166" i="26" s="1"/>
  <c r="AA166" i="26" s="1"/>
  <c r="M166" i="26"/>
  <c r="K166" i="26"/>
  <c r="X165" i="26"/>
  <c r="Y165" i="26" s="1"/>
  <c r="AA165" i="26" s="1"/>
  <c r="K165" i="26"/>
  <c r="M165" i="26" s="1"/>
  <c r="AA164" i="26"/>
  <c r="Y164" i="26"/>
  <c r="X164" i="26"/>
  <c r="K164" i="26"/>
  <c r="M164" i="26" s="1"/>
  <c r="AA163" i="26"/>
  <c r="X163" i="26"/>
  <c r="Y163" i="26" s="1"/>
  <c r="M163" i="26"/>
  <c r="K163" i="26"/>
  <c r="X162" i="26"/>
  <c r="Y162" i="26" s="1"/>
  <c r="AA162" i="26" s="1"/>
  <c r="M162" i="26"/>
  <c r="K162" i="26"/>
  <c r="X161" i="26"/>
  <c r="Y161" i="26" s="1"/>
  <c r="AA161" i="26" s="1"/>
  <c r="K161" i="26"/>
  <c r="M161" i="26" s="1"/>
  <c r="AA160" i="26"/>
  <c r="Y160" i="26"/>
  <c r="X160" i="26"/>
  <c r="K160" i="26"/>
  <c r="M160" i="26" s="1"/>
  <c r="AA159" i="26"/>
  <c r="X159" i="26"/>
  <c r="Y159" i="26" s="1"/>
  <c r="M159" i="26"/>
  <c r="K159" i="26"/>
  <c r="X158" i="26"/>
  <c r="M158" i="26"/>
  <c r="K158" i="26"/>
  <c r="Z157" i="26"/>
  <c r="W157" i="26"/>
  <c r="V157" i="26"/>
  <c r="U157" i="26"/>
  <c r="S157" i="26"/>
  <c r="K157" i="26"/>
  <c r="X156" i="26"/>
  <c r="Y156" i="26" s="1"/>
  <c r="AA156" i="26" s="1"/>
  <c r="M156" i="26"/>
  <c r="K156" i="26"/>
  <c r="Y155" i="26"/>
  <c r="AA155" i="26" s="1"/>
  <c r="X155" i="26"/>
  <c r="K155" i="26"/>
  <c r="M155" i="26" s="1"/>
  <c r="Y154" i="26"/>
  <c r="AA154" i="26" s="1"/>
  <c r="X154" i="26"/>
  <c r="L154" i="26"/>
  <c r="I154" i="26"/>
  <c r="H154" i="26"/>
  <c r="G154" i="26"/>
  <c r="F154" i="26"/>
  <c r="E154" i="26"/>
  <c r="Y153" i="26"/>
  <c r="AA153" i="26" s="1"/>
  <c r="X153" i="26"/>
  <c r="K153" i="26"/>
  <c r="M153" i="26" s="1"/>
  <c r="J153" i="26"/>
  <c r="X152" i="26"/>
  <c r="Y152" i="26" s="1"/>
  <c r="AA152" i="26" s="1"/>
  <c r="J152" i="26"/>
  <c r="K152" i="26" s="1"/>
  <c r="M152" i="26" s="1"/>
  <c r="Y151" i="26"/>
  <c r="AA151" i="26" s="1"/>
  <c r="X151" i="26"/>
  <c r="K151" i="26"/>
  <c r="M151" i="26" s="1"/>
  <c r="J151" i="26"/>
  <c r="X150" i="26"/>
  <c r="Y150" i="26" s="1"/>
  <c r="AA150" i="26" s="1"/>
  <c r="J150" i="26"/>
  <c r="K150" i="26" s="1"/>
  <c r="M150" i="26" s="1"/>
  <c r="Y149" i="26"/>
  <c r="AA149" i="26" s="1"/>
  <c r="X149" i="26"/>
  <c r="K149" i="26"/>
  <c r="M149" i="26" s="1"/>
  <c r="J149" i="26"/>
  <c r="Y148" i="26"/>
  <c r="AA148" i="26" s="1"/>
  <c r="X148" i="26"/>
  <c r="J148" i="26"/>
  <c r="K148" i="26" s="1"/>
  <c r="M148" i="26" s="1"/>
  <c r="Y147" i="26"/>
  <c r="AA147" i="26" s="1"/>
  <c r="X147" i="26"/>
  <c r="J147" i="26"/>
  <c r="K147" i="26" s="1"/>
  <c r="M147" i="26" s="1"/>
  <c r="Y146" i="26"/>
  <c r="AA146" i="26" s="1"/>
  <c r="X146" i="26"/>
  <c r="J146" i="26"/>
  <c r="K146" i="26" s="1"/>
  <c r="M146" i="26" s="1"/>
  <c r="Y145" i="26"/>
  <c r="AA145" i="26" s="1"/>
  <c r="X145" i="26"/>
  <c r="J145" i="26"/>
  <c r="K145" i="26" s="1"/>
  <c r="M145" i="26" s="1"/>
  <c r="Y144" i="26"/>
  <c r="AA144" i="26" s="1"/>
  <c r="X144" i="26"/>
  <c r="M144" i="26"/>
  <c r="J144" i="26"/>
  <c r="K144" i="26" s="1"/>
  <c r="Z143" i="26"/>
  <c r="X143" i="26"/>
  <c r="W143" i="26"/>
  <c r="V143" i="26"/>
  <c r="U143" i="26"/>
  <c r="T143" i="26"/>
  <c r="T157" i="26" s="1"/>
  <c r="S143" i="26"/>
  <c r="J143" i="26"/>
  <c r="K143" i="26" s="1"/>
  <c r="M143" i="26" s="1"/>
  <c r="Y142" i="26"/>
  <c r="AA142" i="26" s="1"/>
  <c r="K142" i="26"/>
  <c r="M142" i="26" s="1"/>
  <c r="J142" i="26"/>
  <c r="AA141" i="26"/>
  <c r="Y141" i="26"/>
  <c r="J141" i="26"/>
  <c r="K141" i="26" s="1"/>
  <c r="M141" i="26" s="1"/>
  <c r="Y140" i="26"/>
  <c r="AA140" i="26" s="1"/>
  <c r="K140" i="26"/>
  <c r="M140" i="26" s="1"/>
  <c r="J140" i="26"/>
  <c r="AA139" i="26"/>
  <c r="Y139" i="26"/>
  <c r="J139" i="26"/>
  <c r="K139" i="26" s="1"/>
  <c r="M139" i="26" s="1"/>
  <c r="Y138" i="26"/>
  <c r="AA138" i="26" s="1"/>
  <c r="K138" i="26"/>
  <c r="M138" i="26" s="1"/>
  <c r="J138" i="26"/>
  <c r="AA137" i="26"/>
  <c r="Y137" i="26"/>
  <c r="J137" i="26"/>
  <c r="K137" i="26" s="1"/>
  <c r="M137" i="26" s="1"/>
  <c r="Y136" i="26"/>
  <c r="AA136" i="26" s="1"/>
  <c r="K136" i="26"/>
  <c r="M136" i="26" s="1"/>
  <c r="J136" i="26"/>
  <c r="AA135" i="26"/>
  <c r="Y135" i="26"/>
  <c r="J135" i="26"/>
  <c r="K135" i="26" s="1"/>
  <c r="M135" i="26" s="1"/>
  <c r="Y134" i="26"/>
  <c r="AA134" i="26" s="1"/>
  <c r="K134" i="26"/>
  <c r="M134" i="26" s="1"/>
  <c r="J134" i="26"/>
  <c r="AA133" i="26"/>
  <c r="Y133" i="26"/>
  <c r="J133" i="26"/>
  <c r="K133" i="26" s="1"/>
  <c r="M133" i="26" s="1"/>
  <c r="Y132" i="26"/>
  <c r="AA132" i="26" s="1"/>
  <c r="K132" i="26"/>
  <c r="M132" i="26" s="1"/>
  <c r="J132" i="26"/>
  <c r="AA131" i="26"/>
  <c r="Y131" i="26"/>
  <c r="J131" i="26"/>
  <c r="Y130" i="26"/>
  <c r="AA130" i="26" s="1"/>
  <c r="L130" i="26"/>
  <c r="I130" i="26"/>
  <c r="H130" i="26"/>
  <c r="G130" i="26"/>
  <c r="F130" i="26"/>
  <c r="E130" i="26"/>
  <c r="AA129" i="26"/>
  <c r="Y129" i="26"/>
  <c r="M129" i="26"/>
  <c r="J129" i="26"/>
  <c r="K129" i="26" s="1"/>
  <c r="Y128" i="26"/>
  <c r="AA128" i="26" s="1"/>
  <c r="K128" i="26"/>
  <c r="M128" i="26" s="1"/>
  <c r="J128" i="26"/>
  <c r="AA127" i="26"/>
  <c r="Y127" i="26"/>
  <c r="J127" i="26"/>
  <c r="K127" i="26" s="1"/>
  <c r="M127" i="26" s="1"/>
  <c r="Y126" i="26"/>
  <c r="AA126" i="26" s="1"/>
  <c r="K126" i="26"/>
  <c r="M126" i="26" s="1"/>
  <c r="J126" i="26"/>
  <c r="AA125" i="26"/>
  <c r="Y125" i="26"/>
  <c r="M125" i="26"/>
  <c r="J125" i="26"/>
  <c r="K125" i="26" s="1"/>
  <c r="Y124" i="26"/>
  <c r="AA124" i="26" s="1"/>
  <c r="K124" i="26"/>
  <c r="M124" i="26" s="1"/>
  <c r="J124" i="26"/>
  <c r="AA123" i="26"/>
  <c r="Y123" i="26"/>
  <c r="J123" i="26"/>
  <c r="K123" i="26" s="1"/>
  <c r="M123" i="26" s="1"/>
  <c r="Z122" i="26"/>
  <c r="W122" i="26"/>
  <c r="V122" i="26"/>
  <c r="U122" i="26"/>
  <c r="T122" i="26"/>
  <c r="S122" i="26"/>
  <c r="M122" i="26"/>
  <c r="M130" i="26" s="1"/>
  <c r="J122" i="26"/>
  <c r="K122" i="26" s="1"/>
  <c r="Y121" i="26"/>
  <c r="AA121" i="26" s="1"/>
  <c r="X121" i="26"/>
  <c r="L121" i="26"/>
  <c r="J121" i="26"/>
  <c r="I121" i="26"/>
  <c r="H121" i="26"/>
  <c r="G121" i="26"/>
  <c r="F121" i="26"/>
  <c r="E121" i="26"/>
  <c r="Y120" i="26"/>
  <c r="AA120" i="26" s="1"/>
  <c r="X120" i="26"/>
  <c r="M120" i="26"/>
  <c r="K120" i="26"/>
  <c r="AA119" i="26"/>
  <c r="X119" i="26"/>
  <c r="Y119" i="26" s="1"/>
  <c r="K119" i="26"/>
  <c r="M119" i="26" s="1"/>
  <c r="Y118" i="26"/>
  <c r="AA118" i="26" s="1"/>
  <c r="X118" i="26"/>
  <c r="M118" i="26"/>
  <c r="K118" i="26"/>
  <c r="AA117" i="26"/>
  <c r="X117" i="26"/>
  <c r="Y117" i="26" s="1"/>
  <c r="K117" i="26"/>
  <c r="M117" i="26" s="1"/>
  <c r="Y116" i="26"/>
  <c r="AA116" i="26" s="1"/>
  <c r="X116" i="26"/>
  <c r="M116" i="26"/>
  <c r="K116" i="26"/>
  <c r="X115" i="26"/>
  <c r="Y115" i="26" s="1"/>
  <c r="AA115" i="26" s="1"/>
  <c r="K115" i="26"/>
  <c r="M115" i="26" s="1"/>
  <c r="Y114" i="26"/>
  <c r="AA114" i="26" s="1"/>
  <c r="X114" i="26"/>
  <c r="M114" i="26"/>
  <c r="K114" i="26"/>
  <c r="X113" i="26"/>
  <c r="Y113" i="26" s="1"/>
  <c r="AA113" i="26" s="1"/>
  <c r="K113" i="26"/>
  <c r="M113" i="26" s="1"/>
  <c r="Y112" i="26"/>
  <c r="AA112" i="26" s="1"/>
  <c r="X112" i="26"/>
  <c r="M112" i="26"/>
  <c r="K112" i="26"/>
  <c r="AA111" i="26"/>
  <c r="X111" i="26"/>
  <c r="Y111" i="26" s="1"/>
  <c r="K111" i="26"/>
  <c r="M111" i="26" s="1"/>
  <c r="Y110" i="26"/>
  <c r="AA110" i="26" s="1"/>
  <c r="X110" i="26"/>
  <c r="M110" i="26"/>
  <c r="K110" i="26"/>
  <c r="AA109" i="26"/>
  <c r="X109" i="26"/>
  <c r="Y109" i="26" s="1"/>
  <c r="K109" i="26"/>
  <c r="M109" i="26" s="1"/>
  <c r="Y108" i="26"/>
  <c r="AA108" i="26" s="1"/>
  <c r="X108" i="26"/>
  <c r="M108" i="26"/>
  <c r="K108" i="26"/>
  <c r="X107" i="26"/>
  <c r="Y107" i="26" s="1"/>
  <c r="AA107" i="26" s="1"/>
  <c r="K107" i="26"/>
  <c r="M107" i="26" s="1"/>
  <c r="Y106" i="26"/>
  <c r="X106" i="26"/>
  <c r="M106" i="26"/>
  <c r="K106" i="26"/>
  <c r="Z105" i="26"/>
  <c r="W105" i="26"/>
  <c r="V105" i="26"/>
  <c r="U105" i="26"/>
  <c r="T105" i="26"/>
  <c r="S105" i="26"/>
  <c r="K105" i="26"/>
  <c r="M105" i="26" s="1"/>
  <c r="Y104" i="26"/>
  <c r="AA104" i="26" s="1"/>
  <c r="X104" i="26"/>
  <c r="M104" i="26"/>
  <c r="K104" i="26"/>
  <c r="X103" i="26"/>
  <c r="Y103" i="26" s="1"/>
  <c r="AA103" i="26" s="1"/>
  <c r="K103" i="26"/>
  <c r="M103" i="26" s="1"/>
  <c r="Y102" i="26"/>
  <c r="AA102" i="26" s="1"/>
  <c r="X102" i="26"/>
  <c r="M102" i="26"/>
  <c r="K102" i="26"/>
  <c r="X101" i="26"/>
  <c r="Y101" i="26" s="1"/>
  <c r="AA101" i="26" s="1"/>
  <c r="K101" i="26"/>
  <c r="M101" i="26" s="1"/>
  <c r="M121" i="26" s="1"/>
  <c r="Y100" i="26"/>
  <c r="AA100" i="26" s="1"/>
  <c r="X100" i="26"/>
  <c r="L100" i="26"/>
  <c r="J100" i="26"/>
  <c r="I100" i="26"/>
  <c r="H100" i="26"/>
  <c r="G100" i="26"/>
  <c r="F100" i="26"/>
  <c r="E100" i="26"/>
  <c r="Y99" i="26"/>
  <c r="AA99" i="26" s="1"/>
  <c r="X99" i="26"/>
  <c r="M99" i="26"/>
  <c r="K99" i="26"/>
  <c r="AA98" i="26"/>
  <c r="X98" i="26"/>
  <c r="Y98" i="26" s="1"/>
  <c r="K98" i="26"/>
  <c r="M98" i="26" s="1"/>
  <c r="Y97" i="26"/>
  <c r="AA97" i="26" s="1"/>
  <c r="X97" i="26"/>
  <c r="M97" i="26"/>
  <c r="K97" i="26"/>
  <c r="X96" i="26"/>
  <c r="Y96" i="26" s="1"/>
  <c r="AA96" i="26" s="1"/>
  <c r="K96" i="26"/>
  <c r="M96" i="26" s="1"/>
  <c r="Y95" i="26"/>
  <c r="AA95" i="26" s="1"/>
  <c r="X95" i="26"/>
  <c r="M95" i="26"/>
  <c r="K95" i="26"/>
  <c r="X94" i="26"/>
  <c r="Y94" i="26" s="1"/>
  <c r="AA94" i="26" s="1"/>
  <c r="K94" i="26"/>
  <c r="M94" i="26" s="1"/>
  <c r="Y93" i="26"/>
  <c r="AA93" i="26" s="1"/>
  <c r="X93" i="26"/>
  <c r="M93" i="26"/>
  <c r="K93" i="26"/>
  <c r="AA92" i="26"/>
  <c r="X92" i="26"/>
  <c r="Y92" i="26" s="1"/>
  <c r="K92" i="26"/>
  <c r="M92" i="26" s="1"/>
  <c r="Y91" i="26"/>
  <c r="AA91" i="26" s="1"/>
  <c r="X91" i="26"/>
  <c r="M91" i="26"/>
  <c r="K91" i="26"/>
  <c r="AA90" i="26"/>
  <c r="X90" i="26"/>
  <c r="Y90" i="26" s="1"/>
  <c r="K90" i="26"/>
  <c r="M90" i="26" s="1"/>
  <c r="Y89" i="26"/>
  <c r="AA89" i="26" s="1"/>
  <c r="X89" i="26"/>
  <c r="M89" i="26"/>
  <c r="K89" i="26"/>
  <c r="X88" i="26"/>
  <c r="Y88" i="26" s="1"/>
  <c r="AA88" i="26" s="1"/>
  <c r="K88" i="26"/>
  <c r="M88" i="26" s="1"/>
  <c r="Y87" i="26"/>
  <c r="AA87" i="26" s="1"/>
  <c r="X87" i="26"/>
  <c r="M87" i="26"/>
  <c r="K87" i="26"/>
  <c r="X86" i="26"/>
  <c r="Y86" i="26" s="1"/>
  <c r="AA86" i="26" s="1"/>
  <c r="K86" i="26"/>
  <c r="M86" i="26" s="1"/>
  <c r="Y85" i="26"/>
  <c r="AA85" i="26" s="1"/>
  <c r="X85" i="26"/>
  <c r="M85" i="26"/>
  <c r="K85" i="26"/>
  <c r="X84" i="26"/>
  <c r="K84" i="26"/>
  <c r="M84" i="26" s="1"/>
  <c r="Z83" i="26"/>
  <c r="W83" i="26"/>
  <c r="V83" i="26"/>
  <c r="U83" i="26"/>
  <c r="S83" i="26"/>
  <c r="K83" i="26"/>
  <c r="M83" i="26" s="1"/>
  <c r="Y82" i="26"/>
  <c r="AA82" i="26" s="1"/>
  <c r="X82" i="26"/>
  <c r="M82" i="26"/>
  <c r="K82" i="26"/>
  <c r="X81" i="26"/>
  <c r="Y81" i="26" s="1"/>
  <c r="AA81" i="26" s="1"/>
  <c r="K81" i="26"/>
  <c r="M81" i="26" s="1"/>
  <c r="Y80" i="26"/>
  <c r="AA80" i="26" s="1"/>
  <c r="X80" i="26"/>
  <c r="M80" i="26"/>
  <c r="K80" i="26"/>
  <c r="X79" i="26"/>
  <c r="Y79" i="26" s="1"/>
  <c r="AA79" i="26" s="1"/>
  <c r="K79" i="26"/>
  <c r="M79" i="26" s="1"/>
  <c r="M100" i="26" s="1"/>
  <c r="Y78" i="26"/>
  <c r="AA78" i="26" s="1"/>
  <c r="X78" i="26"/>
  <c r="L78" i="26"/>
  <c r="I78" i="26"/>
  <c r="H78" i="26"/>
  <c r="G78" i="26"/>
  <c r="F78" i="26"/>
  <c r="E78" i="26"/>
  <c r="Y77" i="26"/>
  <c r="AA77" i="26" s="1"/>
  <c r="X77" i="26"/>
  <c r="M77" i="26"/>
  <c r="J77" i="26"/>
  <c r="K77" i="26" s="1"/>
  <c r="Y76" i="26"/>
  <c r="AA76" i="26" s="1"/>
  <c r="X76" i="26"/>
  <c r="M76" i="26"/>
  <c r="J76" i="26"/>
  <c r="K76" i="26" s="1"/>
  <c r="Y75" i="26"/>
  <c r="AA75" i="26" s="1"/>
  <c r="X75" i="26"/>
  <c r="M75" i="26"/>
  <c r="J75" i="26"/>
  <c r="K75" i="26" s="1"/>
  <c r="Y74" i="26"/>
  <c r="AA74" i="26" s="1"/>
  <c r="X74" i="26"/>
  <c r="M74" i="26"/>
  <c r="J74" i="26"/>
  <c r="K74" i="26" s="1"/>
  <c r="Y73" i="26"/>
  <c r="AA73" i="26" s="1"/>
  <c r="X73" i="26"/>
  <c r="M73" i="26"/>
  <c r="J73" i="26"/>
  <c r="K73" i="26" s="1"/>
  <c r="Y72" i="26"/>
  <c r="AA72" i="26" s="1"/>
  <c r="X72" i="26"/>
  <c r="M72" i="26"/>
  <c r="J72" i="26"/>
  <c r="K72" i="26" s="1"/>
  <c r="Y71" i="26"/>
  <c r="AA71" i="26" s="1"/>
  <c r="X71" i="26"/>
  <c r="M71" i="26"/>
  <c r="J71" i="26"/>
  <c r="K71" i="26" s="1"/>
  <c r="Y70" i="26"/>
  <c r="AA70" i="26" s="1"/>
  <c r="X70" i="26"/>
  <c r="M70" i="26"/>
  <c r="J70" i="26"/>
  <c r="K70" i="26" s="1"/>
  <c r="Y69" i="26"/>
  <c r="AA69" i="26" s="1"/>
  <c r="X69" i="26"/>
  <c r="M69" i="26"/>
  <c r="J69" i="26"/>
  <c r="K69" i="26" s="1"/>
  <c r="Y68" i="26"/>
  <c r="AA68" i="26" s="1"/>
  <c r="X68" i="26"/>
  <c r="M68" i="26"/>
  <c r="J68" i="26"/>
  <c r="K68" i="26" s="1"/>
  <c r="Y67" i="26"/>
  <c r="AA67" i="26" s="1"/>
  <c r="X67" i="26"/>
  <c r="M67" i="26"/>
  <c r="J67" i="26"/>
  <c r="K67" i="26" s="1"/>
  <c r="Y66" i="26"/>
  <c r="AA66" i="26" s="1"/>
  <c r="X66" i="26"/>
  <c r="M66" i="26"/>
  <c r="J66" i="26"/>
  <c r="K66" i="26" s="1"/>
  <c r="Y65" i="26"/>
  <c r="AA65" i="26" s="1"/>
  <c r="X65" i="26"/>
  <c r="M65" i="26"/>
  <c r="J65" i="26"/>
  <c r="K65" i="26" s="1"/>
  <c r="Y64" i="26"/>
  <c r="AA64" i="26" s="1"/>
  <c r="X64" i="26"/>
  <c r="M64" i="26"/>
  <c r="J64" i="26"/>
  <c r="K64" i="26" s="1"/>
  <c r="Y63" i="26"/>
  <c r="AA63" i="26" s="1"/>
  <c r="X63" i="26"/>
  <c r="M63" i="26"/>
  <c r="J63" i="26"/>
  <c r="K63" i="26" s="1"/>
  <c r="Y62" i="26"/>
  <c r="X62" i="26"/>
  <c r="M62" i="26"/>
  <c r="J62" i="26"/>
  <c r="K62" i="26" s="1"/>
  <c r="Z61" i="26"/>
  <c r="X61" i="26"/>
  <c r="W61" i="26"/>
  <c r="V61" i="26"/>
  <c r="U61" i="26"/>
  <c r="T61" i="26"/>
  <c r="S61" i="26"/>
  <c r="J61" i="26"/>
  <c r="K61" i="26" s="1"/>
  <c r="M61" i="26" s="1"/>
  <c r="Y60" i="26"/>
  <c r="AA60" i="26" s="1"/>
  <c r="K60" i="26"/>
  <c r="M60" i="26" s="1"/>
  <c r="J60" i="26"/>
  <c r="AA59" i="26"/>
  <c r="Y59" i="26"/>
  <c r="M59" i="26"/>
  <c r="J59" i="26"/>
  <c r="K59" i="26" s="1"/>
  <c r="Y58" i="26"/>
  <c r="AA58" i="26" s="1"/>
  <c r="K58" i="26"/>
  <c r="M58" i="26" s="1"/>
  <c r="J58" i="26"/>
  <c r="AA57" i="26"/>
  <c r="Y57" i="26"/>
  <c r="M57" i="26"/>
  <c r="J57" i="26"/>
  <c r="K57" i="26" s="1"/>
  <c r="Y56" i="26"/>
  <c r="AA56" i="26" s="1"/>
  <c r="K56" i="26"/>
  <c r="M56" i="26" s="1"/>
  <c r="J56" i="26"/>
  <c r="AA55" i="26"/>
  <c r="Y55" i="26"/>
  <c r="J55" i="26"/>
  <c r="K55" i="26" s="1"/>
  <c r="M55" i="26" s="1"/>
  <c r="Y54" i="26"/>
  <c r="AA54" i="26" s="1"/>
  <c r="K54" i="26"/>
  <c r="M54" i="26" s="1"/>
  <c r="J54" i="26"/>
  <c r="AA53" i="26"/>
  <c r="Y53" i="26"/>
  <c r="J53" i="26"/>
  <c r="K53" i="26" s="1"/>
  <c r="M53" i="26" s="1"/>
  <c r="Y52" i="26"/>
  <c r="AA52" i="26" s="1"/>
  <c r="K52" i="26"/>
  <c r="M52" i="26" s="1"/>
  <c r="J52" i="26"/>
  <c r="AA51" i="26"/>
  <c r="Y51" i="26"/>
  <c r="M51" i="26"/>
  <c r="J51" i="26"/>
  <c r="K51" i="26" s="1"/>
  <c r="Y50" i="26"/>
  <c r="AA50" i="26" s="1"/>
  <c r="K50" i="26"/>
  <c r="M50" i="26" s="1"/>
  <c r="J50" i="26"/>
  <c r="AA49" i="26"/>
  <c r="Y49" i="26"/>
  <c r="M49" i="26"/>
  <c r="J49" i="26"/>
  <c r="K49" i="26" s="1"/>
  <c r="Y48" i="26"/>
  <c r="AA48" i="26" s="1"/>
  <c r="K48" i="26"/>
  <c r="M48" i="26" s="1"/>
  <c r="J48" i="26"/>
  <c r="AA47" i="26"/>
  <c r="Y47" i="26"/>
  <c r="J47" i="26"/>
  <c r="Y46" i="26"/>
  <c r="AA46" i="26" s="1"/>
  <c r="L46" i="26"/>
  <c r="J46" i="26"/>
  <c r="I46" i="26"/>
  <c r="H46" i="26"/>
  <c r="G46" i="26"/>
  <c r="F46" i="26"/>
  <c r="E46" i="26"/>
  <c r="AA45" i="26"/>
  <c r="Y45" i="26"/>
  <c r="M45" i="26"/>
  <c r="K45" i="26"/>
  <c r="AA44" i="26"/>
  <c r="Y44" i="26"/>
  <c r="M44" i="26"/>
  <c r="K44" i="26"/>
  <c r="AA43" i="26"/>
  <c r="Y43" i="26"/>
  <c r="M43" i="26"/>
  <c r="K43" i="26"/>
  <c r="AA42" i="26"/>
  <c r="Y42" i="26"/>
  <c r="M42" i="26"/>
  <c r="K42" i="26"/>
  <c r="AA41" i="26"/>
  <c r="Y41" i="26"/>
  <c r="M41" i="26"/>
  <c r="K41" i="26"/>
  <c r="AA40" i="26"/>
  <c r="Y40" i="26"/>
  <c r="M40" i="26"/>
  <c r="K40" i="26"/>
  <c r="AA39" i="26"/>
  <c r="Y39" i="26"/>
  <c r="M39" i="26"/>
  <c r="K39" i="26"/>
  <c r="AA38" i="26"/>
  <c r="Y38" i="26"/>
  <c r="M38" i="26"/>
  <c r="K38" i="26"/>
  <c r="AA37" i="26"/>
  <c r="Y37" i="26"/>
  <c r="M37" i="26"/>
  <c r="K37" i="26"/>
  <c r="AA36" i="26"/>
  <c r="Y36" i="26"/>
  <c r="M36" i="26"/>
  <c r="K36" i="26"/>
  <c r="AA35" i="26"/>
  <c r="Y35" i="26"/>
  <c r="M35" i="26"/>
  <c r="K35" i="26"/>
  <c r="AA34" i="26"/>
  <c r="Y34" i="26"/>
  <c r="M34" i="26"/>
  <c r="K34" i="26"/>
  <c r="AA33" i="26"/>
  <c r="Y33" i="26"/>
  <c r="M33" i="26"/>
  <c r="K33" i="26"/>
  <c r="AA32" i="26"/>
  <c r="Y32" i="26"/>
  <c r="M32" i="26"/>
  <c r="K32" i="26"/>
  <c r="AA31" i="26"/>
  <c r="Y31" i="26"/>
  <c r="M31" i="26"/>
  <c r="K31" i="26"/>
  <c r="AA30" i="26"/>
  <c r="Y30" i="26"/>
  <c r="M30" i="26"/>
  <c r="K30" i="26"/>
  <c r="AA29" i="26"/>
  <c r="Y29" i="26"/>
  <c r="M29" i="26"/>
  <c r="K29" i="26"/>
  <c r="AA28" i="26"/>
  <c r="Y28" i="26"/>
  <c r="M28" i="26"/>
  <c r="K28" i="26"/>
  <c r="AA27" i="26"/>
  <c r="Y27" i="26"/>
  <c r="M27" i="26"/>
  <c r="K27" i="26"/>
  <c r="AA26" i="26"/>
  <c r="Z26" i="26"/>
  <c r="Y26" i="26"/>
  <c r="W26" i="26"/>
  <c r="V26" i="26"/>
  <c r="U26" i="26"/>
  <c r="S26" i="26"/>
  <c r="K26" i="26"/>
  <c r="M26" i="26" s="1"/>
  <c r="Y25" i="26"/>
  <c r="AA25" i="26" s="1"/>
  <c r="K25" i="26"/>
  <c r="Y24" i="26"/>
  <c r="AA24" i="26" s="1"/>
  <c r="L24" i="26"/>
  <c r="I24" i="26"/>
  <c r="H24" i="26"/>
  <c r="G24" i="26"/>
  <c r="F24" i="26"/>
  <c r="E24" i="26"/>
  <c r="AA23" i="26"/>
  <c r="Y23" i="26"/>
  <c r="M23" i="26"/>
  <c r="J23" i="26"/>
  <c r="K23" i="26" s="1"/>
  <c r="Y22" i="26"/>
  <c r="AA22" i="26" s="1"/>
  <c r="K22" i="26"/>
  <c r="M22" i="26" s="1"/>
  <c r="J22" i="26"/>
  <c r="AA21" i="26"/>
  <c r="Y21" i="26"/>
  <c r="M21" i="26"/>
  <c r="J21" i="26"/>
  <c r="K21" i="26" s="1"/>
  <c r="Y20" i="26"/>
  <c r="AA20" i="26" s="1"/>
  <c r="K20" i="26"/>
  <c r="M20" i="26" s="1"/>
  <c r="J20" i="26"/>
  <c r="AA19" i="26"/>
  <c r="Y19" i="26"/>
  <c r="J19" i="26"/>
  <c r="K19" i="26" s="1"/>
  <c r="M19" i="26" s="1"/>
  <c r="Y18" i="26"/>
  <c r="AA18" i="26" s="1"/>
  <c r="K18" i="26"/>
  <c r="M18" i="26" s="1"/>
  <c r="J18" i="26"/>
  <c r="AA17" i="26"/>
  <c r="Y17" i="26"/>
  <c r="J17" i="26"/>
  <c r="K17" i="26" s="1"/>
  <c r="M17" i="26" s="1"/>
  <c r="Y16" i="26"/>
  <c r="AA16" i="26" s="1"/>
  <c r="K16" i="26"/>
  <c r="M16" i="26" s="1"/>
  <c r="J16" i="26"/>
  <c r="AA15" i="26"/>
  <c r="Y15" i="26"/>
  <c r="M15" i="26"/>
  <c r="J15" i="26"/>
  <c r="K15" i="26" s="1"/>
  <c r="Y14" i="26"/>
  <c r="AA14" i="26" s="1"/>
  <c r="K14" i="26"/>
  <c r="M14" i="26" s="1"/>
  <c r="J14" i="26"/>
  <c r="AA13" i="26"/>
  <c r="Y13" i="26"/>
  <c r="M13" i="26"/>
  <c r="J13" i="26"/>
  <c r="K13" i="26" s="1"/>
  <c r="Y12" i="26"/>
  <c r="AA12" i="26" s="1"/>
  <c r="K12" i="26"/>
  <c r="M12" i="26" s="1"/>
  <c r="J12" i="26"/>
  <c r="AA11" i="26"/>
  <c r="Y11" i="26"/>
  <c r="J11" i="26"/>
  <c r="K11" i="26" s="1"/>
  <c r="M11" i="26" s="1"/>
  <c r="Y10" i="26"/>
  <c r="AA10" i="26" s="1"/>
  <c r="K10" i="26"/>
  <c r="M10" i="26" s="1"/>
  <c r="J10" i="26"/>
  <c r="AA9" i="26"/>
  <c r="Y9" i="26"/>
  <c r="J9" i="26"/>
  <c r="K9" i="26" s="1"/>
  <c r="M9" i="26" s="1"/>
  <c r="Y8" i="26"/>
  <c r="AA8" i="26" s="1"/>
  <c r="K8" i="26"/>
  <c r="M8" i="26" s="1"/>
  <c r="J8" i="26"/>
  <c r="AA7" i="26"/>
  <c r="Y7" i="26"/>
  <c r="M7" i="26"/>
  <c r="J7" i="26"/>
  <c r="K7" i="26" s="1"/>
  <c r="S46" i="12"/>
  <c r="R46" i="12"/>
  <c r="O46" i="12"/>
  <c r="N46" i="12"/>
  <c r="L46" i="12"/>
  <c r="K46" i="12"/>
  <c r="H46" i="12"/>
  <c r="G46" i="12"/>
  <c r="E46" i="12"/>
  <c r="D46" i="12"/>
  <c r="T45" i="12"/>
  <c r="Q45" i="12"/>
  <c r="M45" i="12"/>
  <c r="I45" i="12"/>
  <c r="F45" i="12"/>
  <c r="T44" i="12"/>
  <c r="Q44" i="12"/>
  <c r="M44" i="12"/>
  <c r="I44" i="12"/>
  <c r="F44" i="12"/>
  <c r="U44" i="12" s="1"/>
  <c r="T43" i="12"/>
  <c r="P43" i="12"/>
  <c r="Q43" i="12" s="1"/>
  <c r="M43" i="12"/>
  <c r="J43" i="12"/>
  <c r="V43" i="12" s="1"/>
  <c r="I43" i="12"/>
  <c r="F43" i="12"/>
  <c r="U43" i="12" s="1"/>
  <c r="U42" i="12"/>
  <c r="T42" i="12"/>
  <c r="Q42" i="12"/>
  <c r="M42" i="12"/>
  <c r="J42" i="12"/>
  <c r="V42" i="12" s="1"/>
  <c r="I42" i="12"/>
  <c r="F42" i="12"/>
  <c r="T41" i="12"/>
  <c r="Q41" i="12"/>
  <c r="P41" i="12"/>
  <c r="M41" i="12"/>
  <c r="U41" i="12" s="1"/>
  <c r="I41" i="12"/>
  <c r="J41" i="12" s="1"/>
  <c r="V41" i="12" s="1"/>
  <c r="F41" i="12"/>
  <c r="T40" i="12"/>
  <c r="Q40" i="12"/>
  <c r="M40" i="12"/>
  <c r="U40" i="12" s="1"/>
  <c r="I40" i="12"/>
  <c r="J40" i="12" s="1"/>
  <c r="V40" i="12" s="1"/>
  <c r="F40" i="12"/>
  <c r="T39" i="12"/>
  <c r="Q39" i="12"/>
  <c r="M39" i="12"/>
  <c r="U39" i="12" s="1"/>
  <c r="I39" i="12"/>
  <c r="J39" i="12" s="1"/>
  <c r="V39" i="12" s="1"/>
  <c r="F39" i="12"/>
  <c r="T38" i="12"/>
  <c r="Q38" i="12"/>
  <c r="M38" i="12"/>
  <c r="U38" i="12" s="1"/>
  <c r="I38" i="12"/>
  <c r="J38" i="12" s="1"/>
  <c r="V38" i="12" s="1"/>
  <c r="F38" i="12"/>
  <c r="T37" i="12"/>
  <c r="P37" i="12"/>
  <c r="Q37" i="12" s="1"/>
  <c r="M37" i="12"/>
  <c r="J37" i="12"/>
  <c r="V37" i="12" s="1"/>
  <c r="I37" i="12"/>
  <c r="F37" i="12"/>
  <c r="U37" i="12" s="1"/>
  <c r="T36" i="12"/>
  <c r="Q36" i="12"/>
  <c r="M36" i="12"/>
  <c r="I36" i="12"/>
  <c r="F36" i="12"/>
  <c r="U36" i="12" s="1"/>
  <c r="T35" i="12"/>
  <c r="Q35" i="12"/>
  <c r="P35" i="12"/>
  <c r="M35" i="12"/>
  <c r="U35" i="12" s="1"/>
  <c r="I35" i="12"/>
  <c r="F35" i="12"/>
  <c r="J35" i="12" s="1"/>
  <c r="V35" i="12" s="1"/>
  <c r="T34" i="12"/>
  <c r="Q34" i="12"/>
  <c r="M34" i="12"/>
  <c r="I34" i="12"/>
  <c r="F34" i="12"/>
  <c r="T33" i="12"/>
  <c r="Q33" i="12"/>
  <c r="M33" i="12"/>
  <c r="I33" i="12"/>
  <c r="F33" i="12"/>
  <c r="U33" i="12" s="1"/>
  <c r="T32" i="12"/>
  <c r="P32" i="12"/>
  <c r="Q32" i="12" s="1"/>
  <c r="M32" i="12"/>
  <c r="J32" i="12"/>
  <c r="V32" i="12" s="1"/>
  <c r="I32" i="12"/>
  <c r="F32" i="12"/>
  <c r="U32" i="12" s="1"/>
  <c r="T31" i="12"/>
  <c r="Q31" i="12"/>
  <c r="P31" i="12"/>
  <c r="M31" i="12"/>
  <c r="U31" i="12" s="1"/>
  <c r="I31" i="12"/>
  <c r="J31" i="12" s="1"/>
  <c r="F31" i="12"/>
  <c r="T30" i="12"/>
  <c r="P30" i="12"/>
  <c r="Q30" i="12" s="1"/>
  <c r="M30" i="12"/>
  <c r="I30" i="12"/>
  <c r="F30" i="12"/>
  <c r="U30" i="12" s="1"/>
  <c r="T29" i="12"/>
  <c r="Q29" i="12"/>
  <c r="M29" i="12"/>
  <c r="I29" i="12"/>
  <c r="F29" i="12"/>
  <c r="U29" i="12" s="1"/>
  <c r="U28" i="12"/>
  <c r="T28" i="12"/>
  <c r="Q28" i="12"/>
  <c r="M28" i="12"/>
  <c r="J28" i="12"/>
  <c r="V28" i="12" s="1"/>
  <c r="I28" i="12"/>
  <c r="F28" i="12"/>
  <c r="U27" i="12"/>
  <c r="T27" i="12"/>
  <c r="Q27" i="12"/>
  <c r="M27" i="12"/>
  <c r="J27" i="12"/>
  <c r="V27" i="12" s="1"/>
  <c r="I27" i="12"/>
  <c r="F27" i="12"/>
  <c r="T26" i="12"/>
  <c r="Q26" i="12"/>
  <c r="M26" i="12"/>
  <c r="I26" i="12"/>
  <c r="F26" i="12"/>
  <c r="U26" i="12" s="1"/>
  <c r="T25" i="12"/>
  <c r="Q25" i="12"/>
  <c r="P25" i="12"/>
  <c r="M25" i="12"/>
  <c r="U25" i="12" s="1"/>
  <c r="I25" i="12"/>
  <c r="F25" i="12"/>
  <c r="J25" i="12" s="1"/>
  <c r="V25" i="12" s="1"/>
  <c r="T24" i="12"/>
  <c r="Q24" i="12"/>
  <c r="M24" i="12"/>
  <c r="I24" i="12"/>
  <c r="F24" i="12"/>
  <c r="T23" i="12"/>
  <c r="Q23" i="12"/>
  <c r="M23" i="12"/>
  <c r="I23" i="12"/>
  <c r="F23" i="12"/>
  <c r="U23" i="12" s="1"/>
  <c r="T22" i="12"/>
  <c r="Q22" i="12"/>
  <c r="M22" i="12"/>
  <c r="I22" i="12"/>
  <c r="F22" i="12"/>
  <c r="T21" i="12"/>
  <c r="P21" i="12"/>
  <c r="Q21" i="12" s="1"/>
  <c r="M21" i="12"/>
  <c r="I21" i="12"/>
  <c r="F21" i="12"/>
  <c r="U21" i="12" s="1"/>
  <c r="T20" i="12"/>
  <c r="Q20" i="12"/>
  <c r="M20" i="12"/>
  <c r="I20" i="12"/>
  <c r="F20" i="12"/>
  <c r="U20" i="12" s="1"/>
  <c r="T19" i="12"/>
  <c r="Q19" i="12"/>
  <c r="P19" i="12"/>
  <c r="M19" i="12"/>
  <c r="U19" i="12" s="1"/>
  <c r="I19" i="12"/>
  <c r="J19" i="12" s="1"/>
  <c r="F19" i="12"/>
  <c r="T18" i="12"/>
  <c r="P18" i="12"/>
  <c r="Q18" i="12" s="1"/>
  <c r="M18" i="12"/>
  <c r="J18" i="12"/>
  <c r="V18" i="12" s="1"/>
  <c r="I18" i="12"/>
  <c r="F18" i="12"/>
  <c r="U18" i="12" s="1"/>
  <c r="T17" i="12"/>
  <c r="Q17" i="12"/>
  <c r="M17" i="12"/>
  <c r="I17" i="12"/>
  <c r="F17" i="12"/>
  <c r="U17" i="12" s="1"/>
  <c r="T16" i="12"/>
  <c r="Q16" i="12"/>
  <c r="P16" i="12"/>
  <c r="M16" i="12"/>
  <c r="U16" i="12" s="1"/>
  <c r="I16" i="12"/>
  <c r="F16" i="12"/>
  <c r="J16" i="12" s="1"/>
  <c r="V16" i="12" s="1"/>
  <c r="T15" i="12"/>
  <c r="P15" i="12"/>
  <c r="Q15" i="12" s="1"/>
  <c r="M15" i="12"/>
  <c r="J15" i="12"/>
  <c r="V15" i="12" s="1"/>
  <c r="I15" i="12"/>
  <c r="F15" i="12"/>
  <c r="U15" i="12" s="1"/>
  <c r="U14" i="12"/>
  <c r="T14" i="12"/>
  <c r="Q14" i="12"/>
  <c r="M14" i="12"/>
  <c r="J14" i="12"/>
  <c r="V14" i="12" s="1"/>
  <c r="I14" i="12"/>
  <c r="F14" i="12"/>
  <c r="T13" i="12"/>
  <c r="Q13" i="12"/>
  <c r="M13" i="12"/>
  <c r="I13" i="12"/>
  <c r="F13" i="12"/>
  <c r="U13" i="12" s="1"/>
  <c r="T12" i="12"/>
  <c r="Q12" i="12"/>
  <c r="P12" i="12"/>
  <c r="M12" i="12"/>
  <c r="U12" i="12" s="1"/>
  <c r="I12" i="12"/>
  <c r="J12" i="12" s="1"/>
  <c r="F12" i="12"/>
  <c r="T11" i="12"/>
  <c r="Q11" i="12"/>
  <c r="M11" i="12"/>
  <c r="U11" i="12" s="1"/>
  <c r="I11" i="12"/>
  <c r="J11" i="12" s="1"/>
  <c r="V11" i="12" s="1"/>
  <c r="F11" i="12"/>
  <c r="T10" i="12"/>
  <c r="T46" i="12" s="1"/>
  <c r="P10" i="12"/>
  <c r="M10" i="12"/>
  <c r="I10" i="12"/>
  <c r="F10" i="12"/>
  <c r="J10" i="12" s="1"/>
  <c r="H34" i="4"/>
  <c r="G34" i="4"/>
  <c r="F34" i="4"/>
  <c r="C34" i="4"/>
  <c r="E33" i="4"/>
  <c r="I33" i="4" s="1"/>
  <c r="E32" i="4"/>
  <c r="I32" i="4" s="1"/>
  <c r="E31" i="4"/>
  <c r="I31" i="4" s="1"/>
  <c r="E30" i="4"/>
  <c r="I30" i="4" s="1"/>
  <c r="E29" i="4"/>
  <c r="I29" i="4" s="1"/>
  <c r="I34" i="4" s="1"/>
  <c r="I38" i="4" s="1"/>
  <c r="D29" i="4"/>
  <c r="D34" i="4" s="1"/>
  <c r="F22" i="4"/>
  <c r="E22" i="4"/>
  <c r="D22" i="4"/>
  <c r="C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22" i="4" s="1"/>
  <c r="G7" i="4"/>
  <c r="F19" i="8"/>
  <c r="F18" i="8"/>
  <c r="F17" i="8"/>
  <c r="F16" i="8"/>
  <c r="F15" i="8"/>
  <c r="F14" i="8"/>
  <c r="F13" i="8"/>
  <c r="F12" i="8"/>
  <c r="F11" i="8"/>
  <c r="F10" i="8"/>
  <c r="F9" i="8"/>
  <c r="F8" i="8"/>
  <c r="G5" i="8"/>
  <c r="B5" i="8" s="1"/>
  <c r="F5" i="8"/>
  <c r="C5" i="8"/>
  <c r="B6" i="8" s="1"/>
  <c r="C1" i="8"/>
  <c r="B1" i="8"/>
  <c r="V10" i="12" l="1"/>
  <c r="I46" i="12"/>
  <c r="K47" i="26"/>
  <c r="J78" i="26"/>
  <c r="B19" i="8"/>
  <c r="B17" i="8"/>
  <c r="B15" i="8"/>
  <c r="B13" i="8"/>
  <c r="B11" i="8"/>
  <c r="B9" i="8"/>
  <c r="B18" i="8"/>
  <c r="B16" i="8"/>
  <c r="B14" i="8"/>
  <c r="B12" i="8"/>
  <c r="B10" i="8"/>
  <c r="B8" i="8"/>
  <c r="V12" i="12"/>
  <c r="J13" i="12"/>
  <c r="V13" i="12" s="1"/>
  <c r="J17" i="12"/>
  <c r="V17" i="12" s="1"/>
  <c r="J21" i="12"/>
  <c r="V21" i="12" s="1"/>
  <c r="J26" i="12"/>
  <c r="V26" i="12" s="1"/>
  <c r="J30" i="12"/>
  <c r="V30" i="12" s="1"/>
  <c r="J36" i="12"/>
  <c r="V36" i="12" s="1"/>
  <c r="Y83" i="26"/>
  <c r="AA62" i="26"/>
  <c r="AA83" i="26" s="1"/>
  <c r="Y143" i="26"/>
  <c r="Y223" i="26"/>
  <c r="AA205" i="26"/>
  <c r="AA223" i="26" s="1"/>
  <c r="J130" i="26"/>
  <c r="F6" i="8"/>
  <c r="E34" i="4"/>
  <c r="V19" i="12"/>
  <c r="J20" i="12"/>
  <c r="V20" i="12" s="1"/>
  <c r="U22" i="12"/>
  <c r="U24" i="12"/>
  <c r="J29" i="12"/>
  <c r="V29" i="12" s="1"/>
  <c r="U34" i="12"/>
  <c r="U45" i="12"/>
  <c r="K24" i="26"/>
  <c r="M25" i="26"/>
  <c r="M46" i="26" s="1"/>
  <c r="K46" i="26"/>
  <c r="Y61" i="26"/>
  <c r="X105" i="26"/>
  <c r="Y84" i="26"/>
  <c r="Y122" i="26"/>
  <c r="AA106" i="26"/>
  <c r="AA122" i="26" s="1"/>
  <c r="K121" i="26"/>
  <c r="X122" i="26"/>
  <c r="AA143" i="26"/>
  <c r="AA157" i="26"/>
  <c r="K227" i="26"/>
  <c r="M202" i="26"/>
  <c r="M227" i="26" s="1"/>
  <c r="K244" i="26"/>
  <c r="M244" i="26" s="1"/>
  <c r="J260" i="26"/>
  <c r="U10" i="12"/>
  <c r="U46" i="12" s="1"/>
  <c r="F46" i="12"/>
  <c r="P46" i="12"/>
  <c r="Q10" i="12"/>
  <c r="Q46" i="12" s="1"/>
  <c r="V31" i="12"/>
  <c r="M46" i="12"/>
  <c r="M24" i="26"/>
  <c r="J24" i="26"/>
  <c r="AA61" i="26"/>
  <c r="X83" i="26"/>
  <c r="K100" i="26"/>
  <c r="K130" i="26"/>
  <c r="K182" i="26"/>
  <c r="M157" i="26"/>
  <c r="J22" i="12"/>
  <c r="V22" i="12" s="1"/>
  <c r="J23" i="12"/>
  <c r="V23" i="12" s="1"/>
  <c r="J24" i="12"/>
  <c r="V24" i="12" s="1"/>
  <c r="J33" i="12"/>
  <c r="V33" i="12" s="1"/>
  <c r="J34" i="12"/>
  <c r="V34" i="12" s="1"/>
  <c r="J44" i="12"/>
  <c r="V44" i="12" s="1"/>
  <c r="J45" i="12"/>
  <c r="V45" i="12" s="1"/>
  <c r="X157" i="26"/>
  <c r="Y157" i="26" s="1"/>
  <c r="J201" i="26"/>
  <c r="Y254" i="26"/>
  <c r="J227" i="26"/>
  <c r="K241" i="26"/>
  <c r="M229" i="26"/>
  <c r="I27" i="14"/>
  <c r="K27" i="14" s="1"/>
  <c r="H43" i="14"/>
  <c r="Y371" i="26"/>
  <c r="AA355" i="26"/>
  <c r="AA371" i="26" s="1"/>
  <c r="J387" i="26"/>
  <c r="K364" i="26"/>
  <c r="J154" i="26"/>
  <c r="M182" i="26"/>
  <c r="X183" i="26"/>
  <c r="Y158" i="26"/>
  <c r="AA158" i="26" s="1"/>
  <c r="AA183" i="26" s="1"/>
  <c r="AA254" i="26"/>
  <c r="M241" i="26"/>
  <c r="K131" i="26"/>
  <c r="K201" i="26"/>
  <c r="M183" i="26"/>
  <c r="M201" i="26" s="1"/>
  <c r="Y183" i="26"/>
  <c r="AA204" i="26"/>
  <c r="F241" i="26"/>
  <c r="M242" i="26"/>
  <c r="M260" i="26" s="1"/>
  <c r="Y289" i="26"/>
  <c r="AA289" i="26" s="1"/>
  <c r="AA306" i="26" s="1"/>
  <c r="X306" i="26"/>
  <c r="Y306" i="26" s="1"/>
  <c r="K277" i="26"/>
  <c r="AA330" i="26"/>
  <c r="AA354" i="26"/>
  <c r="AA404" i="26"/>
  <c r="K295" i="26"/>
  <c r="J335" i="26"/>
  <c r="K308" i="26"/>
  <c r="J307" i="26"/>
  <c r="K296" i="26"/>
  <c r="K363" i="26"/>
  <c r="AA389" i="26"/>
  <c r="X330" i="26"/>
  <c r="Y330" i="26"/>
  <c r="I43" i="14"/>
  <c r="F780" i="19"/>
  <c r="K43" i="14"/>
  <c r="M413" i="26"/>
  <c r="AA412" i="26"/>
  <c r="K413" i="26"/>
  <c r="E42" i="13"/>
  <c r="K78" i="26" l="1"/>
  <c r="M47" i="26"/>
  <c r="M78" i="26" s="1"/>
  <c r="K260" i="26"/>
  <c r="M364" i="26"/>
  <c r="M387" i="26" s="1"/>
  <c r="K387" i="26"/>
  <c r="V46" i="12"/>
  <c r="K335" i="26"/>
  <c r="M308" i="26"/>
  <c r="M335" i="26" s="1"/>
  <c r="K154" i="26"/>
  <c r="M131" i="26"/>
  <c r="M154" i="26" s="1"/>
  <c r="K307" i="26"/>
  <c r="M296" i="26"/>
  <c r="M307" i="26" s="1"/>
  <c r="AA84" i="26"/>
  <c r="AA105" i="26" s="1"/>
  <c r="Y105" i="26"/>
  <c r="J46" i="12"/>
</calcChain>
</file>

<file path=xl/sharedStrings.xml><?xml version="1.0" encoding="utf-8"?>
<sst xmlns="http://schemas.openxmlformats.org/spreadsheetml/2006/main" count="2788" uniqueCount="998">
  <si>
    <t>PREVIOUS MONTH</t>
  </si>
  <si>
    <t>CURRENTMONTH</t>
  </si>
  <si>
    <t>YEAR</t>
  </si>
  <si>
    <t>MONTH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</si>
  <si>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</si>
  <si>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</si>
  <si>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</si>
  <si>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</si>
  <si>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</si>
  <si>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</si>
  <si>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</si>
  <si>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</si>
  <si>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</si>
  <si>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</si>
  <si>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</si>
  <si>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</si>
  <si>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</si>
  <si>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Office of the Accountant General of the Federation</t>
  </si>
  <si>
    <t xml:space="preserve">  Federation Account Department</t>
  </si>
  <si>
    <t>Table I</t>
  </si>
  <si>
    <t>Summary of Gross Revenue Allocation by Federation Account Allocation Committee for the Month of December, 2024 Shared in January, 2025</t>
  </si>
  <si>
    <t>S/n</t>
  </si>
  <si>
    <t>Beneficiaries</t>
  </si>
  <si>
    <t>Statutory</t>
  </si>
  <si>
    <t>Exchange Gain</t>
  </si>
  <si>
    <t>Electronic Money Transfer Levy (EMTL)</t>
  </si>
  <si>
    <t>Value Added Tax</t>
  </si>
  <si>
    <t>Total</t>
  </si>
  <si>
    <t>₦</t>
  </si>
  <si>
    <t>FGN (see Table II)</t>
  </si>
  <si>
    <t>State (see Table III)</t>
  </si>
  <si>
    <t>LGCs (see Table IV)</t>
  </si>
  <si>
    <t>13% Derivation Fund</t>
  </si>
  <si>
    <t>Cost of Collection - NCS</t>
  </si>
  <si>
    <t xml:space="preserve"> Cost of Collections - FIRS</t>
  </si>
  <si>
    <t xml:space="preserve"> Cost of Collections - NUPRC</t>
  </si>
  <si>
    <t>Transfer to NMDPRA</t>
  </si>
  <si>
    <t>13% Derivation Refund on withdrawals from JVC/ECA</t>
  </si>
  <si>
    <t xml:space="preserve">13% Refunds on Subsidy, Priority Projects </t>
  </si>
  <si>
    <t>North East Development Commission</t>
  </si>
  <si>
    <t>13% Derivation in respect of NNPCL Management Fee and Frontier Exploration Fund for November, 2024</t>
  </si>
  <si>
    <t>Transfer to Non-oil Excess Account</t>
  </si>
  <si>
    <t>Part of refund due to LGCs from Signature Bonus</t>
  </si>
  <si>
    <t>13% Refunds on Signature Bonus</t>
  </si>
  <si>
    <t>TOTAL</t>
  </si>
  <si>
    <t>Table II</t>
  </si>
  <si>
    <t>Distribution of Revenue Allocation to FGN by Federation Account Allocation Committee for the Month of December, 2024 Shared in January, 2025</t>
  </si>
  <si>
    <t>4=2-3</t>
  </si>
  <si>
    <t>Gross Statutory Allocation</t>
  </si>
  <si>
    <t>Total Deduction</t>
  </si>
  <si>
    <t>Net Statutory Allocation</t>
  </si>
  <si>
    <t>FGN (CRF Account)</t>
  </si>
  <si>
    <t>Share of Derivation &amp; Ecology</t>
  </si>
  <si>
    <t>Stabilization</t>
  </si>
  <si>
    <t>Development of Natural Resources</t>
  </si>
  <si>
    <t>FCT-Abuja</t>
  </si>
  <si>
    <r>
      <rPr>
        <sz val="16"/>
        <rFont val="Times New Roman"/>
        <charset val="134"/>
      </rPr>
      <t xml:space="preserve">Source: </t>
    </r>
    <r>
      <rPr>
        <b/>
        <sz val="16"/>
        <rFont val="Times New Roman"/>
        <charset val="134"/>
      </rPr>
      <t>Office of the Accountant-General of the Federation</t>
    </r>
  </si>
  <si>
    <t>……………………………………………………………</t>
  </si>
  <si>
    <t>Mr. Wale Edun</t>
  </si>
  <si>
    <t>Hon. Minister of Finance and Coordinating Minister of the Economy</t>
  </si>
  <si>
    <t>Abuja. Nigeria.</t>
  </si>
  <si>
    <t>Office  of the Accountant General of the Federation</t>
  </si>
  <si>
    <t>Federation Account Department</t>
  </si>
  <si>
    <t>Table III</t>
  </si>
  <si>
    <t>Distribution of Revenue Allocation to State Governments by Federation Account Allocation Committee for the month of December, 2024 shared in January, 2025</t>
  </si>
  <si>
    <t>6=4+5</t>
  </si>
  <si>
    <t>10=6-(7+8+9)</t>
  </si>
  <si>
    <t>13 =( 11+ 12)</t>
  </si>
  <si>
    <t>20 = (18 - 19)</t>
  </si>
  <si>
    <t>21=6+13+14+15+18</t>
  </si>
  <si>
    <t>22=10+13+14+17+20</t>
  </si>
  <si>
    <t>No. of LGCs</t>
  </si>
  <si>
    <t>Statutory Allocation</t>
  </si>
  <si>
    <t>13% Share of Derivation (Net)</t>
  </si>
  <si>
    <t>Gross Total</t>
  </si>
  <si>
    <t>Deductions</t>
  </si>
  <si>
    <t>Exchange Gain Allocation</t>
  </si>
  <si>
    <t>13% Derivation of Exchange Gain Allocation</t>
  </si>
  <si>
    <t>Total Exchange Gain Allocation</t>
  </si>
  <si>
    <t>TOTAL Share of Ecology</t>
  </si>
  <si>
    <t>Transfer of Share of Ecology to NDDC/HYPPADEC</t>
  </si>
  <si>
    <t>Net Share of Ecology</t>
  </si>
  <si>
    <t>Gross VAT Allocation</t>
  </si>
  <si>
    <t>VAT Deduction</t>
  </si>
  <si>
    <t>Net VAT Allocation</t>
  </si>
  <si>
    <t>Total Gross Allocation</t>
  </si>
  <si>
    <t>Total Net Allocation</t>
  </si>
  <si>
    <t>External Debt</t>
  </si>
  <si>
    <t>Contractual Obligation (ISPO)</t>
  </si>
  <si>
    <t xml:space="preserve">Other Deductions   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</si>
  <si>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</si>
  <si>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</si>
  <si>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</si>
  <si>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</si>
  <si>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</si>
  <si>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</si>
  <si>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</si>
  <si>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</si>
  <si>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</si>
  <si>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</si>
  <si>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</si>
  <si>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</si>
  <si>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</si>
  <si>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</si>
  <si>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</si>
  <si>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</si>
  <si>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</si>
  <si>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</si>
  <si>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</si>
  <si>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</si>
  <si>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</si>
  <si>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</si>
  <si>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</si>
  <si>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</si>
  <si>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</si>
  <si>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</si>
  <si>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</si>
  <si>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</si>
  <si>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</si>
  <si>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</si>
  <si>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</si>
  <si>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</si>
  <si>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</si>
  <si>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</si>
  <si>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</si>
  <si>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</si>
  <si>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Office of the Accountant-General of the Federation</t>
  </si>
  <si>
    <t xml:space="preserve"> Distribution  of Revenue Allocation to Local Government Councils by Federation Account Allocation Committee for the Month of December,  2024 shared in January, 2025</t>
  </si>
  <si>
    <t>States</t>
  </si>
  <si>
    <t>Local Government Councils</t>
  </si>
  <si>
    <t>Deduction</t>
  </si>
  <si>
    <t>State</t>
  </si>
  <si>
    <t>ABA NORTH</t>
  </si>
  <si>
    <t>KUNCHI</t>
  </si>
  <si>
    <t>ABA SOUTH</t>
  </si>
  <si>
    <t>KURA</t>
  </si>
  <si>
    <t>AROCHUKWU</t>
  </si>
  <si>
    <t>MADOBI</t>
  </si>
  <si>
    <t>BENDE</t>
  </si>
  <si>
    <t>MAKODA</t>
  </si>
  <si>
    <t>IKWUANO</t>
  </si>
  <si>
    <t>MINJIBIR</t>
  </si>
  <si>
    <t>ISIALA NGWA NORTH</t>
  </si>
  <si>
    <t>ISIALA NGWA SOUTH</t>
  </si>
  <si>
    <t>RANO</t>
  </si>
  <si>
    <t>ISUIKWUATO</t>
  </si>
  <si>
    <t>RIMIN GADO</t>
  </si>
  <si>
    <t>NNEOCHI</t>
  </si>
  <si>
    <t>ROGO</t>
  </si>
  <si>
    <t>OBIOMA NGWA</t>
  </si>
  <si>
    <t>SHANONO</t>
  </si>
  <si>
    <t>OHAFIA</t>
  </si>
  <si>
    <t>SUMAILA</t>
  </si>
  <si>
    <t>OSISIOMA</t>
  </si>
  <si>
    <t>TAKAI</t>
  </si>
  <si>
    <t>UGWUNAGBO</t>
  </si>
  <si>
    <t>TARAUNI</t>
  </si>
  <si>
    <t>UKWA EAST</t>
  </si>
  <si>
    <t>TOFA</t>
  </si>
  <si>
    <t>UKWA WEST</t>
  </si>
  <si>
    <t>TSANYAWA</t>
  </si>
  <si>
    <t>UMUAHIA NORTH</t>
  </si>
  <si>
    <t>TUDUN WADA</t>
  </si>
  <si>
    <t>UMUAHIA SOUTH</t>
  </si>
  <si>
    <t>UNGOGO</t>
  </si>
  <si>
    <t>ABIA TOTAL</t>
  </si>
  <si>
    <t>WARAWA</t>
  </si>
  <si>
    <t xml:space="preserve">ADAMAWA </t>
  </si>
  <si>
    <t>DEMSA</t>
  </si>
  <si>
    <t>WUDIL</t>
  </si>
  <si>
    <t>FUFORE</t>
  </si>
  <si>
    <t>KANO TOTAL</t>
  </si>
  <si>
    <t>GANYE</t>
  </si>
  <si>
    <t>BAKORI</t>
  </si>
  <si>
    <t>GIREI</t>
  </si>
  <si>
    <t>BATAGARAWA</t>
  </si>
  <si>
    <t>GOMBI</t>
  </si>
  <si>
    <t>BATSARI</t>
  </si>
  <si>
    <t>GUYUK</t>
  </si>
  <si>
    <t>BAURE</t>
  </si>
  <si>
    <t>HONG</t>
  </si>
  <si>
    <t>BINDAWA</t>
  </si>
  <si>
    <t>JADA</t>
  </si>
  <si>
    <t>CHARANCHI</t>
  </si>
  <si>
    <t>YOLA-NORTH</t>
  </si>
  <si>
    <t>DAN-MUSA</t>
  </si>
  <si>
    <t>LAMURDE</t>
  </si>
  <si>
    <t>DANDUME</t>
  </si>
  <si>
    <t>MADAGALI</t>
  </si>
  <si>
    <t>DANJA</t>
  </si>
  <si>
    <t>MAIHA</t>
  </si>
  <si>
    <t>DAURA</t>
  </si>
  <si>
    <t>MAYO-BELWA</t>
  </si>
  <si>
    <t>DUTSI</t>
  </si>
  <si>
    <t>MICHIKA</t>
  </si>
  <si>
    <t>DUTSINMA</t>
  </si>
  <si>
    <t>MUBI NORTH</t>
  </si>
  <si>
    <t>FASKARI</t>
  </si>
  <si>
    <t>MUBI SOUTH</t>
  </si>
  <si>
    <t>FUNTUA</t>
  </si>
  <si>
    <t>NUMAN</t>
  </si>
  <si>
    <t>INGAWA</t>
  </si>
  <si>
    <t>SHELLENG</t>
  </si>
  <si>
    <t>JIBIA</t>
  </si>
  <si>
    <t>SONG</t>
  </si>
  <si>
    <t>KAFUR</t>
  </si>
  <si>
    <t>TOUNGO</t>
  </si>
  <si>
    <t>KAITA</t>
  </si>
  <si>
    <t>YOLA-SOUTH</t>
  </si>
  <si>
    <t>KANKARA</t>
  </si>
  <si>
    <t>ADAMAWA TOTAL</t>
  </si>
  <si>
    <t>KANKIA</t>
  </si>
  <si>
    <t xml:space="preserve">AKWA IBOM </t>
  </si>
  <si>
    <t>ABAK</t>
  </si>
  <si>
    <t>EASTERN OBOLO</t>
  </si>
  <si>
    <t>KURFI</t>
  </si>
  <si>
    <t>EKET</t>
  </si>
  <si>
    <t>KUSADA</t>
  </si>
  <si>
    <t>EKPE ATAI</t>
  </si>
  <si>
    <t>MAIADUA</t>
  </si>
  <si>
    <t>ESSIEN UDIM</t>
  </si>
  <si>
    <t>MALUMFASHI</t>
  </si>
  <si>
    <t>ETIM EKPO</t>
  </si>
  <si>
    <t>MANI</t>
  </si>
  <si>
    <t>ETINAN</t>
  </si>
  <si>
    <t>MASHI</t>
  </si>
  <si>
    <t>IBENO</t>
  </si>
  <si>
    <t>MATAZU</t>
  </si>
  <si>
    <t>IBESIKPO ASUTAN</t>
  </si>
  <si>
    <t>MUSAWA</t>
  </si>
  <si>
    <t>IBIONO IBOM</t>
  </si>
  <si>
    <t>RIMI</t>
  </si>
  <si>
    <t>IKA</t>
  </si>
  <si>
    <t>SABUWA</t>
  </si>
  <si>
    <t>IKONO</t>
  </si>
  <si>
    <t>SAFANA</t>
  </si>
  <si>
    <t>IKOT ABASI</t>
  </si>
  <si>
    <t>SANDAMU</t>
  </si>
  <si>
    <t>IKOT EKPENE</t>
  </si>
  <si>
    <t>ZANGO</t>
  </si>
  <si>
    <t>INI</t>
  </si>
  <si>
    <t>KATSINA TOTAL</t>
  </si>
  <si>
    <t>ITU</t>
  </si>
  <si>
    <t>ALIERU</t>
  </si>
  <si>
    <t>MBO</t>
  </si>
  <si>
    <t>AREWA</t>
  </si>
  <si>
    <t>MKPAT ENIN</t>
  </si>
  <si>
    <t>ARGUNGU</t>
  </si>
  <si>
    <t>NSIT IBOM</t>
  </si>
  <si>
    <t>AUGIE</t>
  </si>
  <si>
    <t>NSIT UBIUM</t>
  </si>
  <si>
    <t>BAGUDO</t>
  </si>
  <si>
    <t>OBAT AKARA</t>
  </si>
  <si>
    <t>BIRNIN -KEBBI</t>
  </si>
  <si>
    <t>OKOBO</t>
  </si>
  <si>
    <t>BUNZA</t>
  </si>
  <si>
    <t>ONNA</t>
  </si>
  <si>
    <t>DANDI KAMBA</t>
  </si>
  <si>
    <t>ORON</t>
  </si>
  <si>
    <t>DANKO /WASAGU</t>
  </si>
  <si>
    <t>ORUK ANAM</t>
  </si>
  <si>
    <t>FAKAI</t>
  </si>
  <si>
    <t>UDUNG UKO</t>
  </si>
  <si>
    <t>GWANDU</t>
  </si>
  <si>
    <t>UKANAFUN</t>
  </si>
  <si>
    <t>JEGA</t>
  </si>
  <si>
    <t>UQUO</t>
  </si>
  <si>
    <t>KALGO</t>
  </si>
  <si>
    <t>URUAN</t>
  </si>
  <si>
    <t>KOKO/BESSE</t>
  </si>
  <si>
    <t>URUE OFFONG/ORUK</t>
  </si>
  <si>
    <t>MAIYAMA</t>
  </si>
  <si>
    <t>UYO</t>
  </si>
  <si>
    <t>NGASKI</t>
  </si>
  <si>
    <t>AKWA IBOM TOTAL</t>
  </si>
  <si>
    <t>SAKABA</t>
  </si>
  <si>
    <t xml:space="preserve">ANAMBRA </t>
  </si>
  <si>
    <t>AGUATA</t>
  </si>
  <si>
    <t>SHANGA</t>
  </si>
  <si>
    <t>ANAMBRA EAST</t>
  </si>
  <si>
    <t>SURU</t>
  </si>
  <si>
    <t>ANAMBRA WEST</t>
  </si>
  <si>
    <t>YAURI</t>
  </si>
  <si>
    <t>ANIOCHA</t>
  </si>
  <si>
    <t>ZURU</t>
  </si>
  <si>
    <t>AWKA NORTH</t>
  </si>
  <si>
    <t>KEBBI TOTAL</t>
  </si>
  <si>
    <t>AWKA SOUTH</t>
  </si>
  <si>
    <t>ADAVI</t>
  </si>
  <si>
    <t>AYAMELUM</t>
  </si>
  <si>
    <t>AJAOKUTA</t>
  </si>
  <si>
    <t>DUNUKOFIA</t>
  </si>
  <si>
    <t>ANKPA</t>
  </si>
  <si>
    <t>EKWUSIGWO</t>
  </si>
  <si>
    <t>BASSA</t>
  </si>
  <si>
    <t>IDEMILI NORTH</t>
  </si>
  <si>
    <t>DEKINA</t>
  </si>
  <si>
    <t>IDEMILI SOUTH</t>
  </si>
  <si>
    <t>IBAJI</t>
  </si>
  <si>
    <t>IHIALA</t>
  </si>
  <si>
    <t>IDAH</t>
  </si>
  <si>
    <t>NJIKOKA</t>
  </si>
  <si>
    <t>IGALAMELA</t>
  </si>
  <si>
    <t>NNEWI NORTH</t>
  </si>
  <si>
    <t>IJUMU</t>
  </si>
  <si>
    <t>NNEWI SOUTH</t>
  </si>
  <si>
    <t>KABBA/BUNU</t>
  </si>
  <si>
    <t>OGBARU</t>
  </si>
  <si>
    <t>ONISHA NORTH</t>
  </si>
  <si>
    <t>KOTON KARFE</t>
  </si>
  <si>
    <t>ONISHA SOUTH</t>
  </si>
  <si>
    <t>MOPA-MURO</t>
  </si>
  <si>
    <t>ORUMBA NORTH</t>
  </si>
  <si>
    <t>OFU</t>
  </si>
  <si>
    <t>ORUMBA SOUTH</t>
  </si>
  <si>
    <t>OGORI/MAGONGO</t>
  </si>
  <si>
    <t>OYI</t>
  </si>
  <si>
    <t>OKEHI</t>
  </si>
  <si>
    <t>ANAMBRA TOTAL</t>
  </si>
  <si>
    <t>OKENE</t>
  </si>
  <si>
    <t xml:space="preserve">BAUCHI </t>
  </si>
  <si>
    <t>ALKALERI</t>
  </si>
  <si>
    <t>OLAMABORO</t>
  </si>
  <si>
    <t>OMALA</t>
  </si>
  <si>
    <t>BOGORO</t>
  </si>
  <si>
    <t>YAGBA EAST</t>
  </si>
  <si>
    <t>DAMBAN</t>
  </si>
  <si>
    <t>YAGBA WEST</t>
  </si>
  <si>
    <t>DARAZO</t>
  </si>
  <si>
    <t>KOGI TOTAL</t>
  </si>
  <si>
    <t>DASS</t>
  </si>
  <si>
    <t>ASA</t>
  </si>
  <si>
    <t>GAMAWA</t>
  </si>
  <si>
    <t>BARUTEN</t>
  </si>
  <si>
    <t>GANJUWA</t>
  </si>
  <si>
    <t>EDU</t>
  </si>
  <si>
    <t>GIADE</t>
  </si>
  <si>
    <t>I/GADAU</t>
  </si>
  <si>
    <t>IFELODUN</t>
  </si>
  <si>
    <t>JAMA'ARE</t>
  </si>
  <si>
    <t>ILORIN EAST</t>
  </si>
  <si>
    <t>KATAGUM</t>
  </si>
  <si>
    <t>ILORIN SOUTH</t>
  </si>
  <si>
    <t>KIRFI</t>
  </si>
  <si>
    <t>ILORIN WEST</t>
  </si>
  <si>
    <t>MISAU</t>
  </si>
  <si>
    <t>IREPODUN</t>
  </si>
  <si>
    <t>NINGI</t>
  </si>
  <si>
    <t>KAI AMA</t>
  </si>
  <si>
    <t>SHIRA</t>
  </si>
  <si>
    <t>MORO</t>
  </si>
  <si>
    <t>TAFAWA BALEWA</t>
  </si>
  <si>
    <t>OFFA</t>
  </si>
  <si>
    <t>TORO</t>
  </si>
  <si>
    <t>OKE-ERO</t>
  </si>
  <si>
    <t>WARJI</t>
  </si>
  <si>
    <t>OSIN</t>
  </si>
  <si>
    <t>ZAKI</t>
  </si>
  <si>
    <t>OYUN</t>
  </si>
  <si>
    <t>BAUCHI TOTAL</t>
  </si>
  <si>
    <t>PATEGI</t>
  </si>
  <si>
    <t xml:space="preserve">BAYELSA </t>
  </si>
  <si>
    <t>BRASS</t>
  </si>
  <si>
    <t>KWARA TOTAL</t>
  </si>
  <si>
    <t>EKERMOR</t>
  </si>
  <si>
    <t>AGEGE</t>
  </si>
  <si>
    <t>KOLOKUMA/OPOKUMA</t>
  </si>
  <si>
    <t>AJEROMI/IFELODUN</t>
  </si>
  <si>
    <t>NEMBE</t>
  </si>
  <si>
    <t>ALIMOSHO</t>
  </si>
  <si>
    <t>OGBIA</t>
  </si>
  <si>
    <t>AMOWO-ODOFIN</t>
  </si>
  <si>
    <t>SAGBAMA</t>
  </si>
  <si>
    <t>APAPA</t>
  </si>
  <si>
    <t>SOUTHERN IJAW</t>
  </si>
  <si>
    <t>BADAGRY</t>
  </si>
  <si>
    <t>YENAGOA</t>
  </si>
  <si>
    <t>EPE</t>
  </si>
  <si>
    <t>BAYELSA TOTAL</t>
  </si>
  <si>
    <t>ETI-OSA</t>
  </si>
  <si>
    <t xml:space="preserve">BENUE </t>
  </si>
  <si>
    <t>ADO</t>
  </si>
  <si>
    <t>IBEJU-LEKKI</t>
  </si>
  <si>
    <t>AGATU</t>
  </si>
  <si>
    <t>IFAKO/IJAYE</t>
  </si>
  <si>
    <t>APA</t>
  </si>
  <si>
    <t>IKEJA</t>
  </si>
  <si>
    <t>BURUKU</t>
  </si>
  <si>
    <t>IKORODU</t>
  </si>
  <si>
    <t>GBOKO</t>
  </si>
  <si>
    <t>KOSOFE</t>
  </si>
  <si>
    <t>GUMA</t>
  </si>
  <si>
    <t>LAGOS ISLAND</t>
  </si>
  <si>
    <t>GWER EAST</t>
  </si>
  <si>
    <t>LAGOS MAINLAND</t>
  </si>
  <si>
    <t>GWER WEST</t>
  </si>
  <si>
    <t>MUSHIN</t>
  </si>
  <si>
    <t>KATSINA ALA</t>
  </si>
  <si>
    <t>OJO</t>
  </si>
  <si>
    <t>KONSHISHA</t>
  </si>
  <si>
    <t>OSHODI/ISOLO</t>
  </si>
  <si>
    <t>KWANDE</t>
  </si>
  <si>
    <t>SOMOLU</t>
  </si>
  <si>
    <t>LOGO</t>
  </si>
  <si>
    <t>SURULERE</t>
  </si>
  <si>
    <t>MAKURDI</t>
  </si>
  <si>
    <t>LAGOS TOTAL</t>
  </si>
  <si>
    <t>OBI</t>
  </si>
  <si>
    <t>AKWANGA</t>
  </si>
  <si>
    <t>OGBADIBO</t>
  </si>
  <si>
    <t>AWE</t>
  </si>
  <si>
    <t>OHIMINI</t>
  </si>
  <si>
    <t>DOMA</t>
  </si>
  <si>
    <t>OJU</t>
  </si>
  <si>
    <t>KARU</t>
  </si>
  <si>
    <t>OKPOKWU</t>
  </si>
  <si>
    <t>KEANA</t>
  </si>
  <si>
    <t>OTUKPO</t>
  </si>
  <si>
    <t>KEFFI</t>
  </si>
  <si>
    <t>TARKA</t>
  </si>
  <si>
    <t>KOKONA</t>
  </si>
  <si>
    <t>UKUM</t>
  </si>
  <si>
    <t>LAFIA</t>
  </si>
  <si>
    <t>USHONGO</t>
  </si>
  <si>
    <t>NASARAWA</t>
  </si>
  <si>
    <t>VANDEIKYA</t>
  </si>
  <si>
    <t>NASARAWA EGGON</t>
  </si>
  <si>
    <t>BENUE TOTAL</t>
  </si>
  <si>
    <t xml:space="preserve">BORNO </t>
  </si>
  <si>
    <t>ABADAN</t>
  </si>
  <si>
    <t>TOTO</t>
  </si>
  <si>
    <t>ASKIRA UBA</t>
  </si>
  <si>
    <t>WAMBA</t>
  </si>
  <si>
    <t>BAMA</t>
  </si>
  <si>
    <t>NASSARAWA TOTAL</t>
  </si>
  <si>
    <t>BAYO</t>
  </si>
  <si>
    <t>AGAIE</t>
  </si>
  <si>
    <t>BIU</t>
  </si>
  <si>
    <t>AGWARA</t>
  </si>
  <si>
    <t>CHIBOK</t>
  </si>
  <si>
    <t>BIDA</t>
  </si>
  <si>
    <t>DAMBOA</t>
  </si>
  <si>
    <t>BORGU</t>
  </si>
  <si>
    <t>DIKWA</t>
  </si>
  <si>
    <t>BOSSO</t>
  </si>
  <si>
    <t>GUBIO</t>
  </si>
  <si>
    <t>EDATI</t>
  </si>
  <si>
    <t>GUZAMALA</t>
  </si>
  <si>
    <t>GBAKO</t>
  </si>
  <si>
    <t>GWOZA</t>
  </si>
  <si>
    <t>GURARA</t>
  </si>
  <si>
    <t>HAWUL</t>
  </si>
  <si>
    <t>KATCHA</t>
  </si>
  <si>
    <t>JERE</t>
  </si>
  <si>
    <t>KONTAGORA</t>
  </si>
  <si>
    <t>KAGA</t>
  </si>
  <si>
    <t>LAPAI</t>
  </si>
  <si>
    <t>KALA BALGE</t>
  </si>
  <si>
    <t>LAVUN</t>
  </si>
  <si>
    <t>KONDUGA</t>
  </si>
  <si>
    <t>MAGAMA</t>
  </si>
  <si>
    <t>KUKAWA</t>
  </si>
  <si>
    <t>MARIGA</t>
  </si>
  <si>
    <t>KWAYA KUSAR</t>
  </si>
  <si>
    <t>MASHEGU</t>
  </si>
  <si>
    <t>MAFA</t>
  </si>
  <si>
    <t>MINNA</t>
  </si>
  <si>
    <t>MAGUMERI</t>
  </si>
  <si>
    <t>MOKWA</t>
  </si>
  <si>
    <t>MAIDUGURI METRO</t>
  </si>
  <si>
    <t>MUYA</t>
  </si>
  <si>
    <t>MARTE</t>
  </si>
  <si>
    <t>PAIKORO</t>
  </si>
  <si>
    <t>MOBBAR</t>
  </si>
  <si>
    <t>RAFI</t>
  </si>
  <si>
    <t>MONGUNO</t>
  </si>
  <si>
    <t>RIJAU</t>
  </si>
  <si>
    <t>NGALA</t>
  </si>
  <si>
    <t>SHIRORO</t>
  </si>
  <si>
    <t>NGANZAI</t>
  </si>
  <si>
    <t>SULEJA</t>
  </si>
  <si>
    <t>SHANI</t>
  </si>
  <si>
    <t>TAFA</t>
  </si>
  <si>
    <t>BORNO TOTAL</t>
  </si>
  <si>
    <t>WUSHISHI</t>
  </si>
  <si>
    <t xml:space="preserve">CROSS RIVER </t>
  </si>
  <si>
    <t>ABI</t>
  </si>
  <si>
    <t>NIGER TOTAL</t>
  </si>
  <si>
    <t>AKAMKPA</t>
  </si>
  <si>
    <t>ABEOKUTA NORTH</t>
  </si>
  <si>
    <t>AKPABUYO</t>
  </si>
  <si>
    <t>ABEOKUTA SOUTH</t>
  </si>
  <si>
    <t>BAKASSI</t>
  </si>
  <si>
    <t>ADO-ODO/OTA</t>
  </si>
  <si>
    <t>BEKWARA</t>
  </si>
  <si>
    <t>EGBADO NORTH</t>
  </si>
  <si>
    <t>BIASE</t>
  </si>
  <si>
    <t>EGBADO SOUTH</t>
  </si>
  <si>
    <t>BOKI</t>
  </si>
  <si>
    <t>EWEKORO</t>
  </si>
  <si>
    <t>CALABAR MUNICIPAL</t>
  </si>
  <si>
    <t>REMO NORTH</t>
  </si>
  <si>
    <t>CALABAR SOUTH</t>
  </si>
  <si>
    <t>IFO</t>
  </si>
  <si>
    <t>ETUNG</t>
  </si>
  <si>
    <t>IJEBU EAST</t>
  </si>
  <si>
    <t>IKOM</t>
  </si>
  <si>
    <t>IJEBU NORTH</t>
  </si>
  <si>
    <t>OBANLIKU</t>
  </si>
  <si>
    <t>IJEBU ODE</t>
  </si>
  <si>
    <t>OBUBRA</t>
  </si>
  <si>
    <t>IKENNE</t>
  </si>
  <si>
    <t>OBUDU</t>
  </si>
  <si>
    <t>IJEBU NORTH EAST</t>
  </si>
  <si>
    <t>ODUKPANI</t>
  </si>
  <si>
    <t>IMEKO-AFON</t>
  </si>
  <si>
    <t>OGAJA</t>
  </si>
  <si>
    <t>IPOKIA</t>
  </si>
  <si>
    <t>YAKURR</t>
  </si>
  <si>
    <t>OBAFEMI/OWODE</t>
  </si>
  <si>
    <t>YALA</t>
  </si>
  <si>
    <t>ODEDAH</t>
  </si>
  <si>
    <t>CROSS RIVER TOTAL</t>
  </si>
  <si>
    <t>ODOGBOLU</t>
  </si>
  <si>
    <t xml:space="preserve">DELTA </t>
  </si>
  <si>
    <t>ANIOCHA NORTH</t>
  </si>
  <si>
    <t>OGUN WATERSIDE</t>
  </si>
  <si>
    <t>ANIOCHA SOUTH</t>
  </si>
  <si>
    <t>SHAGAMU</t>
  </si>
  <si>
    <t>BOMADI</t>
  </si>
  <si>
    <t>OGUN TOTAL</t>
  </si>
  <si>
    <t>BURUTU</t>
  </si>
  <si>
    <t>AKOKO NORTH EAST</t>
  </si>
  <si>
    <t>ETHIOPE EAST</t>
  </si>
  <si>
    <t>AKOKO NORTH WEST</t>
  </si>
  <si>
    <t>ETHIOPE WEST</t>
  </si>
  <si>
    <t>AKOKO SOUTH WEST</t>
  </si>
  <si>
    <t>IKA NORTH EAST</t>
  </si>
  <si>
    <t>AKOKO SOUTH EAST</t>
  </si>
  <si>
    <t>IKA SOUTH</t>
  </si>
  <si>
    <t>AKURE NORTH</t>
  </si>
  <si>
    <t>ISOKO NORTH</t>
  </si>
  <si>
    <t>AKURE SOUTH</t>
  </si>
  <si>
    <t>ISOKO SOUTH</t>
  </si>
  <si>
    <t>IDANRE</t>
  </si>
  <si>
    <t>NDOKWA EAST</t>
  </si>
  <si>
    <t>IFEDORE</t>
  </si>
  <si>
    <t>NDOKWA WEST</t>
  </si>
  <si>
    <t>OKITIPUPA</t>
  </si>
  <si>
    <t>OKPE</t>
  </si>
  <si>
    <t>ILAJE</t>
  </si>
  <si>
    <t>OSHIMILI NORTH</t>
  </si>
  <si>
    <t>ESE-EDO</t>
  </si>
  <si>
    <t>OSHIMILI SOUTH</t>
  </si>
  <si>
    <t>ILE-OLUJI-OKEIGBO</t>
  </si>
  <si>
    <t>PATANI</t>
  </si>
  <si>
    <t>IRELE</t>
  </si>
  <si>
    <t>SAPELE</t>
  </si>
  <si>
    <t>ODIGBO</t>
  </si>
  <si>
    <t>UDU</t>
  </si>
  <si>
    <t>ONDO EAST</t>
  </si>
  <si>
    <t>UGHELLI NORTH</t>
  </si>
  <si>
    <t>ONDO WEST</t>
  </si>
  <si>
    <t>UGHELLI SOUTH</t>
  </si>
  <si>
    <t>OSE</t>
  </si>
  <si>
    <t>UKWUANI</t>
  </si>
  <si>
    <t>OWO</t>
  </si>
  <si>
    <t>UVWIE</t>
  </si>
  <si>
    <t>ONDO TOTAL</t>
  </si>
  <si>
    <t>WARRI SOUTH</t>
  </si>
  <si>
    <t>ATAKUMOSA EAST</t>
  </si>
  <si>
    <t>WARRI NORTH</t>
  </si>
  <si>
    <t>ATAKUMOSA WEST</t>
  </si>
  <si>
    <t>WARRI SOUTH-WEST</t>
  </si>
  <si>
    <t>AIYEDADE</t>
  </si>
  <si>
    <t>DELTA TOTAL</t>
  </si>
  <si>
    <t>AIYEDIRE</t>
  </si>
  <si>
    <t xml:space="preserve">EBONYI </t>
  </si>
  <si>
    <t>ABAKALIKI</t>
  </si>
  <si>
    <t>BOLUWADURO</t>
  </si>
  <si>
    <t>AFIKPO NORTH</t>
  </si>
  <si>
    <t>BORIPE</t>
  </si>
  <si>
    <t xml:space="preserve">AFIKPO SOUTH </t>
  </si>
  <si>
    <t>EDE NORTH</t>
  </si>
  <si>
    <t>EDE SOUTH</t>
  </si>
  <si>
    <t>EZZA NORTH</t>
  </si>
  <si>
    <t>EGBEDORE</t>
  </si>
  <si>
    <t>EZZA SOUTH</t>
  </si>
  <si>
    <t>EJIGBO</t>
  </si>
  <si>
    <t>IKWO</t>
  </si>
  <si>
    <t>IFE CENTRAL</t>
  </si>
  <si>
    <t>ISHIELU</t>
  </si>
  <si>
    <t>IFE EAST</t>
  </si>
  <si>
    <t>IVO</t>
  </si>
  <si>
    <t>IFE NORTH</t>
  </si>
  <si>
    <t>IZZI</t>
  </si>
  <si>
    <t>IFE SOUTH</t>
  </si>
  <si>
    <t>OHAOZARA</t>
  </si>
  <si>
    <t>IFEDAYO</t>
  </si>
  <si>
    <t>OHAUKWU</t>
  </si>
  <si>
    <t>ONICHA</t>
  </si>
  <si>
    <t>ILA</t>
  </si>
  <si>
    <t>EBONYI TOTAL</t>
  </si>
  <si>
    <t>ILESHA EAST</t>
  </si>
  <si>
    <t>EDO TOTAL</t>
  </si>
  <si>
    <t>AKOKO EDO</t>
  </si>
  <si>
    <t>ILESHA WEST</t>
  </si>
  <si>
    <t>EGOR</t>
  </si>
  <si>
    <t>ESAN CENTRAL</t>
  </si>
  <si>
    <t>IREWOLE</t>
  </si>
  <si>
    <t>ESAN NORTH EAST</t>
  </si>
  <si>
    <t>ISOKAN</t>
  </si>
  <si>
    <t>ESAN SOUTH EAST</t>
  </si>
  <si>
    <t>IWO</t>
  </si>
  <si>
    <t>ESAN WEST</t>
  </si>
  <si>
    <t>OBOKUN</t>
  </si>
  <si>
    <t>ETSAKO CENTRAL</t>
  </si>
  <si>
    <t>ODO-OTIN</t>
  </si>
  <si>
    <t>ETSAKO EAST</t>
  </si>
  <si>
    <t>OLA-OLUWA</t>
  </si>
  <si>
    <t>ETSAKO WEST</t>
  </si>
  <si>
    <t>OLORUNDA</t>
  </si>
  <si>
    <t>IGUEBEN</t>
  </si>
  <si>
    <t>ORIADE</t>
  </si>
  <si>
    <t>IKPOBA OKHA</t>
  </si>
  <si>
    <t>OROLU</t>
  </si>
  <si>
    <t>OREDO</t>
  </si>
  <si>
    <t>OSOGBO</t>
  </si>
  <si>
    <t>ORHIONWON</t>
  </si>
  <si>
    <t>OSUN TOTAL</t>
  </si>
  <si>
    <t>OVIA NORTH EAST</t>
  </si>
  <si>
    <t>AFIJIO</t>
  </si>
  <si>
    <t>OVIA SOUTH WEST</t>
  </si>
  <si>
    <t>AKINYELE</t>
  </si>
  <si>
    <t>OWAN EAST</t>
  </si>
  <si>
    <t>ATIBA</t>
  </si>
  <si>
    <t>OWAN WEST</t>
  </si>
  <si>
    <t>ATISBO</t>
  </si>
  <si>
    <t>UHUNMWODE</t>
  </si>
  <si>
    <t>EGBEDA</t>
  </si>
  <si>
    <t>IBADAN NORTH</t>
  </si>
  <si>
    <t xml:space="preserve">EKITI </t>
  </si>
  <si>
    <t>ADO EKITI</t>
  </si>
  <si>
    <t>IBADAN NORTH EAST</t>
  </si>
  <si>
    <t>AIYEKIRE</t>
  </si>
  <si>
    <t>IBADAN NORTH WEST</t>
  </si>
  <si>
    <t>EFON</t>
  </si>
  <si>
    <t>IBADAN SOUTH EAST</t>
  </si>
  <si>
    <t>EKITI EAST</t>
  </si>
  <si>
    <t>IBADAN SOUTH WEST</t>
  </si>
  <si>
    <t>EKITI SOUTH WEST</t>
  </si>
  <si>
    <t>IBARAPA CENTRAL</t>
  </si>
  <si>
    <t>EKITI WEST</t>
  </si>
  <si>
    <t>IBARAPA NORTH</t>
  </si>
  <si>
    <t>EMURE</t>
  </si>
  <si>
    <t>IDO</t>
  </si>
  <si>
    <t>IDO-OSI</t>
  </si>
  <si>
    <t>SAKI WEST</t>
  </si>
  <si>
    <t>IJERO</t>
  </si>
  <si>
    <t>IFELOJU</t>
  </si>
  <si>
    <t>IKERE</t>
  </si>
  <si>
    <t>IREPO</t>
  </si>
  <si>
    <t>IKOLE</t>
  </si>
  <si>
    <t>ISEYIN</t>
  </si>
  <si>
    <t>ILEJEMEJI</t>
  </si>
  <si>
    <t>ITESIWAJU</t>
  </si>
  <si>
    <t>IREPODUN/IFELODUN</t>
  </si>
  <si>
    <t>IWAJOWA</t>
  </si>
  <si>
    <t>ISE/ORUN</t>
  </si>
  <si>
    <t>OLORUNSOGO</t>
  </si>
  <si>
    <t>MOBA</t>
  </si>
  <si>
    <t>KAJOLA</t>
  </si>
  <si>
    <t>OYE</t>
  </si>
  <si>
    <t>LAGELU</t>
  </si>
  <si>
    <t>EKITI TOTAL</t>
  </si>
  <si>
    <t>OGBOMOSHO NORTH</t>
  </si>
  <si>
    <t>AGWU</t>
  </si>
  <si>
    <t>OGBOMOSHO SOUTH</t>
  </si>
  <si>
    <t>ANINRI</t>
  </si>
  <si>
    <t>OGO-OLUWA</t>
  </si>
  <si>
    <t>ENUGU EAST</t>
  </si>
  <si>
    <t>OLUYOLE</t>
  </si>
  <si>
    <t>ENUGU NORTH</t>
  </si>
  <si>
    <t>ONA-ARA</t>
  </si>
  <si>
    <t>ENUGU SOUTH</t>
  </si>
  <si>
    <t>ORELOPE</t>
  </si>
  <si>
    <t>EZEAGU</t>
  </si>
  <si>
    <t>ORI IRE</t>
  </si>
  <si>
    <t>IGBO ETITI</t>
  </si>
  <si>
    <t>OYO EAST</t>
  </si>
  <si>
    <t>IGBO EZE NORTH</t>
  </si>
  <si>
    <t>OYO WEST</t>
  </si>
  <si>
    <t>IGBO EZE SOUTH</t>
  </si>
  <si>
    <t>SAKI EAST</t>
  </si>
  <si>
    <t>ISI UZO</t>
  </si>
  <si>
    <t>IFEDAPO</t>
  </si>
  <si>
    <t>NKANU EAST</t>
  </si>
  <si>
    <t>OYO TOTAL</t>
  </si>
  <si>
    <t>NKANU WEST</t>
  </si>
  <si>
    <t>BARKIN LADI</t>
  </si>
  <si>
    <t>NSUKKA</t>
  </si>
  <si>
    <t>OJI RIVER</t>
  </si>
  <si>
    <t>BOKKOS</t>
  </si>
  <si>
    <t>UDENU</t>
  </si>
  <si>
    <t>JOS EAST</t>
  </si>
  <si>
    <t>UDI</t>
  </si>
  <si>
    <t>JOS NORTH</t>
  </si>
  <si>
    <t>UZO UWANI</t>
  </si>
  <si>
    <t>JOS SOUTH</t>
  </si>
  <si>
    <t>ENUGU TOTAL</t>
  </si>
  <si>
    <t>KANAM</t>
  </si>
  <si>
    <t xml:space="preserve">GOMBE </t>
  </si>
  <si>
    <t>AKKO</t>
  </si>
  <si>
    <t>KANKE</t>
  </si>
  <si>
    <t>BALANGA</t>
  </si>
  <si>
    <t>LANGTANG NORTH</t>
  </si>
  <si>
    <t>BILLIRI</t>
  </si>
  <si>
    <t>LANGTANG SOUTH</t>
  </si>
  <si>
    <t>DUKKU</t>
  </si>
  <si>
    <t>MANGU</t>
  </si>
  <si>
    <t>FUNAKAYE</t>
  </si>
  <si>
    <t>MIKANG</t>
  </si>
  <si>
    <t>PANKSHIN</t>
  </si>
  <si>
    <t>KALTUNGO</t>
  </si>
  <si>
    <t>QUAN-PAN</t>
  </si>
  <si>
    <t>KWAMI</t>
  </si>
  <si>
    <t>RIYOM</t>
  </si>
  <si>
    <t>NAFADA</t>
  </si>
  <si>
    <t>SHENDAM</t>
  </si>
  <si>
    <t>SHOMGOM</t>
  </si>
  <si>
    <t>WASE</t>
  </si>
  <si>
    <t>YAMALTU/DEBA</t>
  </si>
  <si>
    <t>PLATEAU TOTAL</t>
  </si>
  <si>
    <t>GOMBE TOTAL</t>
  </si>
  <si>
    <t>AHOADA</t>
  </si>
  <si>
    <t xml:space="preserve">IMO </t>
  </si>
  <si>
    <t>ABOH MBAISE</t>
  </si>
  <si>
    <t>AHOADA WEST</t>
  </si>
  <si>
    <t>AHIAZU MBAISE</t>
  </si>
  <si>
    <t>AKUKUTORU</t>
  </si>
  <si>
    <t>EHIME MBANO</t>
  </si>
  <si>
    <t>ANDONI</t>
  </si>
  <si>
    <t>EZINIHITTE MBAISE</t>
  </si>
  <si>
    <t>ASARITORU</t>
  </si>
  <si>
    <t>IDEATO NORTH</t>
  </si>
  <si>
    <t>BONNY</t>
  </si>
  <si>
    <t>IDEATO SOUTH</t>
  </si>
  <si>
    <t>DEGEMA</t>
  </si>
  <si>
    <t>IHITTE UBOMA</t>
  </si>
  <si>
    <t>ELEME</t>
  </si>
  <si>
    <t>IKEDURU</t>
  </si>
  <si>
    <t>EMOHUA</t>
  </si>
  <si>
    <t>ISIALA MBANO</t>
  </si>
  <si>
    <t>ETCHE</t>
  </si>
  <si>
    <t>ISU</t>
  </si>
  <si>
    <t>GONAKA</t>
  </si>
  <si>
    <t>MBAITOLI</t>
  </si>
  <si>
    <t>IKWERRE</t>
  </si>
  <si>
    <t>NGOR/OKPALA</t>
  </si>
  <si>
    <t>KHANA</t>
  </si>
  <si>
    <t>NJABA</t>
  </si>
  <si>
    <t>OBIO/AKPOR</t>
  </si>
  <si>
    <t>NKWANGELE</t>
  </si>
  <si>
    <t>OBUA/ODUAL</t>
  </si>
  <si>
    <t>NKWERRE</t>
  </si>
  <si>
    <t>OGBA/EGBEMA/NDONI</t>
  </si>
  <si>
    <t>OBOWO</t>
  </si>
  <si>
    <t>OGU/BOLO</t>
  </si>
  <si>
    <t>OGUTA</t>
  </si>
  <si>
    <t>OKRIKA</t>
  </si>
  <si>
    <t>OHAJI/EGBEMA</t>
  </si>
  <si>
    <t>OMUMMA</t>
  </si>
  <si>
    <t>OKIGWE</t>
  </si>
  <si>
    <t>OPOBO/NKORO</t>
  </si>
  <si>
    <t>ONUIMO</t>
  </si>
  <si>
    <t>OYIGBO</t>
  </si>
  <si>
    <t>ORLU</t>
  </si>
  <si>
    <t>PORT HARCOURT</t>
  </si>
  <si>
    <t>ORSU</t>
  </si>
  <si>
    <t>TAI</t>
  </si>
  <si>
    <t>ORU</t>
  </si>
  <si>
    <t>RIVERS TOTAL</t>
  </si>
  <si>
    <t>ORU WEST</t>
  </si>
  <si>
    <t>BINJI</t>
  </si>
  <si>
    <t>OWERRI MUNICIPAL</t>
  </si>
  <si>
    <t>BODINGA</t>
  </si>
  <si>
    <t>OWERRI NORTH</t>
  </si>
  <si>
    <t>DANGE-SHUNI</t>
  </si>
  <si>
    <t>OWERRI WEST</t>
  </si>
  <si>
    <t>GADA</t>
  </si>
  <si>
    <t>IMO TOTAL</t>
  </si>
  <si>
    <t>GORONYO</t>
  </si>
  <si>
    <t xml:space="preserve">JIGAWA </t>
  </si>
  <si>
    <t>AUYO</t>
  </si>
  <si>
    <t>GUDU</t>
  </si>
  <si>
    <t>BABURA</t>
  </si>
  <si>
    <t>GWADABAWA</t>
  </si>
  <si>
    <t>BIRNIN KUDU</t>
  </si>
  <si>
    <t>ILLELA</t>
  </si>
  <si>
    <t>BIRNIWA</t>
  </si>
  <si>
    <t>ISA</t>
  </si>
  <si>
    <t>GAGARAWA</t>
  </si>
  <si>
    <t>KEBBE</t>
  </si>
  <si>
    <t>BUJI</t>
  </si>
  <si>
    <t>KWARE</t>
  </si>
  <si>
    <t>DUTSE</t>
  </si>
  <si>
    <t>RABAH</t>
  </si>
  <si>
    <t>GARKI</t>
  </si>
  <si>
    <t>SABON BIRNI</t>
  </si>
  <si>
    <t>GUMEL</t>
  </si>
  <si>
    <t>SHAGARI</t>
  </si>
  <si>
    <t>GURI</t>
  </si>
  <si>
    <t>SILAME</t>
  </si>
  <si>
    <t>GWARAM</t>
  </si>
  <si>
    <t>SOKOTO NORTH</t>
  </si>
  <si>
    <t>GWIWA</t>
  </si>
  <si>
    <t>SOKOTO SOUTH</t>
  </si>
  <si>
    <t>HADEJIA</t>
  </si>
  <si>
    <t>TAMBUWAL</t>
  </si>
  <si>
    <t>JAHUN</t>
  </si>
  <si>
    <t>TANGAZA</t>
  </si>
  <si>
    <t>KAFIN HAUSA</t>
  </si>
  <si>
    <t>TURETA</t>
  </si>
  <si>
    <t>KAUGAMA</t>
  </si>
  <si>
    <t>WAMAKKO</t>
  </si>
  <si>
    <t>KAZAURE</t>
  </si>
  <si>
    <t>WURNO</t>
  </si>
  <si>
    <t>KIRI-KASAMMA</t>
  </si>
  <si>
    <t>YABO</t>
  </si>
  <si>
    <t>KIYAWA</t>
  </si>
  <si>
    <t>SOKOTO TOTAL</t>
  </si>
  <si>
    <t>MAIGATARI</t>
  </si>
  <si>
    <t>ARDO KOLA</t>
  </si>
  <si>
    <t>MALAM MADORI</t>
  </si>
  <si>
    <t>BALI</t>
  </si>
  <si>
    <t>MIGA</t>
  </si>
  <si>
    <t>DONGA</t>
  </si>
  <si>
    <t>RINGIM</t>
  </si>
  <si>
    <t>GASHAKA</t>
  </si>
  <si>
    <t>RONI</t>
  </si>
  <si>
    <t>GASSOL</t>
  </si>
  <si>
    <t>SULE TAKARKAR</t>
  </si>
  <si>
    <t>IBI</t>
  </si>
  <si>
    <t>TAURA</t>
  </si>
  <si>
    <t>JALINGO</t>
  </si>
  <si>
    <t>YANKWASHI</t>
  </si>
  <si>
    <t>KARIM LAMIDU</t>
  </si>
  <si>
    <t>JIGAWA TOTAL</t>
  </si>
  <si>
    <t>KURMI</t>
  </si>
  <si>
    <t xml:space="preserve">KADUNA </t>
  </si>
  <si>
    <t>BIRNIN GWARI</t>
  </si>
  <si>
    <t>LAU</t>
  </si>
  <si>
    <t>CHIKUN</t>
  </si>
  <si>
    <t>SARDAUNA</t>
  </si>
  <si>
    <t>GIWA</t>
  </si>
  <si>
    <t>TAKUM</t>
  </si>
  <si>
    <t>KAJURU</t>
  </si>
  <si>
    <t>USSA</t>
  </si>
  <si>
    <t>IGABI</t>
  </si>
  <si>
    <t>WUKARI</t>
  </si>
  <si>
    <t>IKARA</t>
  </si>
  <si>
    <t>YORRO</t>
  </si>
  <si>
    <t>JABA</t>
  </si>
  <si>
    <t>ZING</t>
  </si>
  <si>
    <t>JEMA'A</t>
  </si>
  <si>
    <t>TARABA TOTAL</t>
  </si>
  <si>
    <t>KACHIA</t>
  </si>
  <si>
    <t>BADE</t>
  </si>
  <si>
    <t>KADUNA NORTH</t>
  </si>
  <si>
    <t>BURSARI</t>
  </si>
  <si>
    <t>KADUNA SOUTH</t>
  </si>
  <si>
    <t>DAMATURU</t>
  </si>
  <si>
    <t>KAGARKO</t>
  </si>
  <si>
    <t>FIKA</t>
  </si>
  <si>
    <t>KAURA</t>
  </si>
  <si>
    <t>FUNE</t>
  </si>
  <si>
    <t>KAURU</t>
  </si>
  <si>
    <t>GEIDAM</t>
  </si>
  <si>
    <t>KUBAU</t>
  </si>
  <si>
    <t>GUJBA</t>
  </si>
  <si>
    <t>KUDAN</t>
  </si>
  <si>
    <t>GULAMI</t>
  </si>
  <si>
    <t>LERE</t>
  </si>
  <si>
    <t>JAKUSKO</t>
  </si>
  <si>
    <t>MAKARFI</t>
  </si>
  <si>
    <t>KARASUWA</t>
  </si>
  <si>
    <t>SABON GARI</t>
  </si>
  <si>
    <t>MACHINA</t>
  </si>
  <si>
    <t>SANGA</t>
  </si>
  <si>
    <t>NANGERE</t>
  </si>
  <si>
    <t>SOBA</t>
  </si>
  <si>
    <t>NGURU</t>
  </si>
  <si>
    <t>ZANGON KATAF</t>
  </si>
  <si>
    <t>POTISKUM</t>
  </si>
  <si>
    <t>ZARIA</t>
  </si>
  <si>
    <t>TARMUA</t>
  </si>
  <si>
    <t>KADUNA TOTAL</t>
  </si>
  <si>
    <t>YUNUSARI</t>
  </si>
  <si>
    <t>AJINGI</t>
  </si>
  <si>
    <t>YUSUFARI</t>
  </si>
  <si>
    <t>ALBASU</t>
  </si>
  <si>
    <t>YOBE TOTAL</t>
  </si>
  <si>
    <t>BAGWAI</t>
  </si>
  <si>
    <t>ANKA</t>
  </si>
  <si>
    <t>BEBEJI</t>
  </si>
  <si>
    <t>BAKURA</t>
  </si>
  <si>
    <t>BICHI</t>
  </si>
  <si>
    <t>BUKKUYUM</t>
  </si>
  <si>
    <t>BUNKURE</t>
  </si>
  <si>
    <t>BUNGUDU</t>
  </si>
  <si>
    <t>DALA</t>
  </si>
  <si>
    <t>GUMMI</t>
  </si>
  <si>
    <t>DANBATTA</t>
  </si>
  <si>
    <t>GUSAU</t>
  </si>
  <si>
    <t>DAWAKIN KUDU</t>
  </si>
  <si>
    <t>KAURA NAMODA</t>
  </si>
  <si>
    <t>DAWAKIN TOFA</t>
  </si>
  <si>
    <t>DOGUWA</t>
  </si>
  <si>
    <t>MARADUN</t>
  </si>
  <si>
    <t>FAGGE</t>
  </si>
  <si>
    <t>MARU</t>
  </si>
  <si>
    <t>GABASAWA</t>
  </si>
  <si>
    <t>SHINKAFI</t>
  </si>
  <si>
    <t>GARKO</t>
  </si>
  <si>
    <t>TALATA MAFARA</t>
  </si>
  <si>
    <t>GARUN MALLAM</t>
  </si>
  <si>
    <t>TSAFE</t>
  </si>
  <si>
    <t>GAYA</t>
  </si>
  <si>
    <t>ZURMI</t>
  </si>
  <si>
    <t>GEZAWA</t>
  </si>
  <si>
    <t>ZAMFARA TOTAL</t>
  </si>
  <si>
    <t>GWALE</t>
  </si>
  <si>
    <t>FCT-ABUJA</t>
  </si>
  <si>
    <t>ABAJI</t>
  </si>
  <si>
    <t>GWARZO</t>
  </si>
  <si>
    <t>ABUJA MUNICIPAL</t>
  </si>
  <si>
    <t>KABO</t>
  </si>
  <si>
    <t>BWARI</t>
  </si>
  <si>
    <t>KANO MUNICIPAL</t>
  </si>
  <si>
    <t>GWAGWALADA</t>
  </si>
  <si>
    <t>KARAYE</t>
  </si>
  <si>
    <t>KUJE</t>
  </si>
  <si>
    <t>KIBIYA</t>
  </si>
  <si>
    <t>KWALI</t>
  </si>
  <si>
    <t>KIRU</t>
  </si>
  <si>
    <t>FCT-ABUJA TOTAL</t>
  </si>
  <si>
    <t>KUMBOTSO</t>
  </si>
  <si>
    <t>Grand Total</t>
  </si>
  <si>
    <t>Summary of Distribution of Revenue Allocation to Local Government Councils by Federation Account Allocation Committee for the month of  December, 2024 Shared in January, 2025</t>
  </si>
  <si>
    <t>`</t>
  </si>
  <si>
    <t>Total Ecology Fund</t>
  </si>
  <si>
    <t>Transfer of 50% Share of Ecology to NDDC/HYPPADEC</t>
  </si>
  <si>
    <t>VAT</t>
  </si>
  <si>
    <t>Details of Distribution of Ecology Revenue Allocation to States by Federation Account Allocation Committee for the month of  December, 2024 Shared in January, 2025</t>
  </si>
  <si>
    <t>S/N</t>
  </si>
  <si>
    <t>Gross Statutory Allocation (Ecology)</t>
  </si>
  <si>
    <t>Exchange Gain (Ecology)</t>
  </si>
  <si>
    <t xml:space="preserve"> Distribution of Ecology to Local Government Councils by Federation Account Allocation Committee for the month of December, 2024 Shared in January, 2025</t>
  </si>
  <si>
    <t>S/No</t>
  </si>
  <si>
    <t>Total (Ecology)</t>
  </si>
  <si>
    <t>STATE</t>
  </si>
  <si>
    <t>ABIA  LGCS</t>
  </si>
  <si>
    <t>ADAMAWA  LGCS</t>
  </si>
  <si>
    <t>AKWA IBOM  LGCS</t>
  </si>
  <si>
    <t>ANAMBRA  LGCS</t>
  </si>
  <si>
    <t>BAUCHI  LGCS</t>
  </si>
  <si>
    <t>BAYELSA  LGCS</t>
  </si>
  <si>
    <t>BENUE  LGCS</t>
  </si>
  <si>
    <t>BORNO  LGCS</t>
  </si>
  <si>
    <t>CROSS RIVER  LGCS</t>
  </si>
  <si>
    <t>DELTA  LGCS</t>
  </si>
  <si>
    <t>EBONYI  LGCS</t>
  </si>
  <si>
    <t>EDO  LGCS</t>
  </si>
  <si>
    <t>EKITI  LGCS</t>
  </si>
  <si>
    <t>ENUGU  LGCS</t>
  </si>
  <si>
    <t>GOMBE  LGCS</t>
  </si>
  <si>
    <t>IMO  LGCS</t>
  </si>
  <si>
    <t>JIGAWA  LGCS</t>
  </si>
  <si>
    <t>KADUNA  LGCS</t>
  </si>
  <si>
    <t>KANO  LGCS</t>
  </si>
  <si>
    <t>KATSINA  LGCS</t>
  </si>
  <si>
    <t>KEBBI  LGCS</t>
  </si>
  <si>
    <t>KOGI  LGCS</t>
  </si>
  <si>
    <t>KWARA  LGCS</t>
  </si>
  <si>
    <t>LAGOS  LGCS</t>
  </si>
  <si>
    <t>NASSARAWA  LGCS</t>
  </si>
  <si>
    <t>NIGER  LGCS</t>
  </si>
  <si>
    <t>OGUN  LGCS</t>
  </si>
  <si>
    <t>ONDO  LGCS</t>
  </si>
  <si>
    <t>OSUN  LGCS</t>
  </si>
  <si>
    <t>OYO  LGCS</t>
  </si>
  <si>
    <t>PLATEAU  LGCS</t>
  </si>
  <si>
    <t>RIVERS  LGCS</t>
  </si>
  <si>
    <t>SOKOTO  LGCS</t>
  </si>
  <si>
    <t>TARABA  LGCS</t>
  </si>
  <si>
    <t>YOBE  LGCS</t>
  </si>
  <si>
    <t>ZAMFARA  LGCS</t>
  </si>
  <si>
    <t>FCT-ABUJA  LGCS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</si>
</sst>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&quot; &quot;#,##0.00;\-&quot; &quot;#,##0.00"/>
    <numFmt numFmtId="165" formatCode="_(* #,##0.00_);_(* \(#,##0.00\);_(* &quot;-&quot;??_);_(@_)"/>
    <numFmt numFmtId="166" formatCode="#,##0.00_ ;\-#,##0.00&quot; &quot;"/>
    <numFmt numFmtId="167" formatCode="#,##0.0000000_ ;\-#,##0.0000000&quot; &quot;"/>
  </numFmts>
  <fonts count="27">
    <font>
      <sz val="10"/>
      <name val="Arial"/>
      <charset val="134"/>
    </font>
    <font>
      <b/>
      <sz val="16"/>
      <name val="Times New Roman"/>
      <charset val="134"/>
    </font>
    <font>
      <b/>
      <sz val="13"/>
      <name val="Times New Roman"/>
      <charset val="134"/>
    </font>
    <font>
      <b/>
      <sz val="11"/>
      <color theme="1"/>
      <name val="Times New Roman"/>
      <charset val="134"/>
    </font>
    <font>
      <b/>
      <sz val="14"/>
      <name val="Times New Roman"/>
      <charset val="134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sz val="14"/>
      <color indexed="8"/>
      <name val="Times New Roman"/>
      <charset val="134"/>
    </font>
    <font>
      <sz val="14"/>
      <name val="Times New Roman"/>
      <charset val="134"/>
    </font>
    <font>
      <sz val="10"/>
      <name val="Times New Roman"/>
      <charset val="134"/>
    </font>
    <font>
      <b/>
      <sz val="14"/>
      <color indexed="8"/>
      <name val="Times New Roman"/>
      <charset val="134"/>
    </font>
    <font>
      <b/>
      <sz val="11"/>
      <color indexed="8"/>
      <name val="Times New Roman"/>
      <charset val="134"/>
    </font>
    <font>
      <b/>
      <sz val="24"/>
      <name val="Times New Roman"/>
      <charset val="134"/>
    </font>
    <font>
      <b/>
      <sz val="18"/>
      <name val="Times New Roman"/>
      <charset val="134"/>
    </font>
    <font>
      <b/>
      <sz val="12"/>
      <color indexed="8"/>
      <name val="Times New Roman"/>
      <charset val="134"/>
    </font>
    <font>
      <b/>
      <sz val="10"/>
      <name val="Times New Roman"/>
      <charset val="134"/>
    </font>
    <font>
      <b/>
      <sz val="20"/>
      <name val="Times New Roman"/>
      <charset val="134"/>
    </font>
    <font>
      <sz val="11"/>
      <color indexed="8"/>
      <name val="Times New Roman"/>
      <charset val="134"/>
    </font>
    <font>
      <b/>
      <u val="singleAccounting"/>
      <sz val="10"/>
      <name val="Times New Roman"/>
      <charset val="134"/>
    </font>
    <font>
      <sz val="18"/>
      <name val="Times New Roman"/>
      <charset val="134"/>
    </font>
    <font>
      <b/>
      <u/>
      <sz val="14"/>
      <name val="Times New Roman"/>
      <charset val="134"/>
    </font>
    <font>
      <sz val="12"/>
      <name val="Times New Roman"/>
      <charset val="134"/>
    </font>
    <font>
      <sz val="16"/>
      <name val="Times New Roman"/>
      <charset val="134"/>
    </font>
    <font>
      <b/>
      <sz val="22"/>
      <name val="Times New Roman"/>
      <charset val="134"/>
    </font>
    <font>
      <b/>
      <sz val="18"/>
      <name val="Arial"/>
      <charset val="134"/>
    </font>
    <font>
      <sz val="10"/>
      <color indexed="8"/>
      <name val="Arial"/>
      <charset val="134"/>
    </font>
    <font>
      <sz val="10"/>
      <name val="Arial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</borders>
  <cellStyleXfs count="8">
    <xf numFmtId="0" fontId="0" fillId="0" borderId="0"/>
    <xf numFmtId="165" fontId="26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</cellStyleXfs>
  <cellXfs count="210">
    <xf numFmtId="0" fontId="0" fillId="0" borderId="0" xfId="0"/>
    <xf numFmtId="0" fontId="1" fillId="0" borderId="1" xfId="0" applyFont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165" fontId="4" fillId="0" borderId="1" xfId="1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5" fillId="2" borderId="1" xfId="4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4" applyFont="1" applyBorder="1" applyAlignment="1">
      <alignment horizontal="right" wrapText="1"/>
    </xf>
    <xf numFmtId="0" fontId="7" fillId="0" borderId="1" xfId="4" applyFont="1" applyBorder="1" applyAlignment="1">
      <alignment wrapText="1"/>
    </xf>
    <xf numFmtId="164" fontId="7" fillId="0" borderId="1" xfId="4" applyNumberFormat="1" applyFont="1" applyBorder="1" applyAlignment="1">
      <alignment horizontal="right" wrapText="1"/>
    </xf>
    <xf numFmtId="39" fontId="8" fillId="0" borderId="1" xfId="0" applyNumberFormat="1" applyFont="1" applyBorder="1"/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/>
    <xf numFmtId="0" fontId="9" fillId="0" borderId="0" xfId="0" applyFont="1"/>
    <xf numFmtId="0" fontId="10" fillId="2" borderId="3" xfId="2" applyFont="1" applyFill="1" applyBorder="1" applyAlignment="1">
      <alignment horizontal="center"/>
    </xf>
    <xf numFmtId="0" fontId="10" fillId="2" borderId="3" xfId="2" applyFont="1" applyFill="1" applyBorder="1" applyAlignment="1">
      <alignment horizontal="center" wrapText="1"/>
    </xf>
    <xf numFmtId="165" fontId="4" fillId="0" borderId="4" xfId="1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4" xfId="0" applyFont="1" applyBorder="1" applyAlignment="1">
      <alignment horizontal="center"/>
    </xf>
    <xf numFmtId="0" fontId="11" fillId="2" borderId="1" xfId="2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 wrapText="1"/>
    </xf>
    <xf numFmtId="0" fontId="7" fillId="0" borderId="1" xfId="2" applyFont="1" applyBorder="1" applyAlignment="1">
      <alignment horizontal="right" wrapText="1"/>
    </xf>
    <xf numFmtId="0" fontId="7" fillId="0" borderId="1" xfId="2" applyFont="1" applyBorder="1" applyAlignment="1">
      <alignment wrapText="1"/>
    </xf>
    <xf numFmtId="164" fontId="7" fillId="0" borderId="1" xfId="2" applyNumberFormat="1" applyFont="1" applyBorder="1" applyAlignment="1">
      <alignment horizontal="right" wrapText="1"/>
    </xf>
    <xf numFmtId="164" fontId="8" fillId="0" borderId="1" xfId="0" applyNumberFormat="1" applyFont="1" applyBorder="1"/>
    <xf numFmtId="164" fontId="9" fillId="0" borderId="0" xfId="0" applyNumberFormat="1" applyFont="1"/>
    <xf numFmtId="0" fontId="9" fillId="0" borderId="0" xfId="0" applyFont="1" applyAlignment="1">
      <alignment wrapText="1"/>
    </xf>
    <xf numFmtId="165" fontId="9" fillId="0" borderId="0" xfId="1" applyFont="1"/>
    <xf numFmtId="0" fontId="8" fillId="0" borderId="1" xfId="0" applyFont="1" applyBorder="1"/>
    <xf numFmtId="0" fontId="8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/>
    <xf numFmtId="0" fontId="4" fillId="0" borderId="0" xfId="0" applyFont="1" applyAlignment="1">
      <alignment horizontal="center"/>
    </xf>
    <xf numFmtId="165" fontId="4" fillId="0" borderId="0" xfId="1" applyFont="1" applyBorder="1" applyAlignment="1">
      <alignment wrapText="1"/>
    </xf>
    <xf numFmtId="0" fontId="4" fillId="0" borderId="0" xfId="0" applyFont="1" applyAlignment="1">
      <alignment wrapText="1"/>
    </xf>
    <xf numFmtId="0" fontId="7" fillId="2" borderId="1" xfId="6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6" applyFont="1" applyBorder="1" applyAlignment="1">
      <alignment horizontal="right" wrapText="1"/>
    </xf>
    <xf numFmtId="0" fontId="7" fillId="0" borderId="1" xfId="6" applyFont="1" applyBorder="1" applyAlignment="1">
      <alignment wrapText="1"/>
    </xf>
    <xf numFmtId="165" fontId="8" fillId="0" borderId="1" xfId="1" applyFont="1" applyBorder="1"/>
    <xf numFmtId="43" fontId="8" fillId="0" borderId="1" xfId="0" applyNumberFormat="1" applyFont="1" applyBorder="1"/>
    <xf numFmtId="43" fontId="8" fillId="0" borderId="0" xfId="0" applyNumberFormat="1" applyFont="1"/>
    <xf numFmtId="165" fontId="8" fillId="0" borderId="0" xfId="0" applyNumberFormat="1" applyFont="1"/>
    <xf numFmtId="165" fontId="4" fillId="0" borderId="1" xfId="0" applyNumberFormat="1" applyFont="1" applyBorder="1"/>
    <xf numFmtId="165" fontId="4" fillId="0" borderId="0" xfId="0" applyNumberFormat="1" applyFont="1"/>
    <xf numFmtId="0" fontId="4" fillId="2" borderId="1" xfId="3" applyFont="1" applyFill="1" applyBorder="1" applyAlignment="1">
      <alignment horizontal="center"/>
    </xf>
    <xf numFmtId="165" fontId="6" fillId="0" borderId="1" xfId="1" applyFont="1" applyBorder="1" applyAlignment="1">
      <alignment horizontal="center" wrapText="1"/>
    </xf>
    <xf numFmtId="165" fontId="6" fillId="0" borderId="1" xfId="1" applyFont="1" applyBorder="1" applyAlignment="1">
      <alignment horizontal="center"/>
    </xf>
    <xf numFmtId="0" fontId="14" fillId="2" borderId="1" xfId="7" applyFont="1" applyFill="1" applyBorder="1" applyAlignment="1">
      <alignment horizontal="center" wrapText="1"/>
    </xf>
    <xf numFmtId="0" fontId="7" fillId="0" borderId="1" xfId="3" applyFont="1" applyBorder="1" applyAlignment="1">
      <alignment horizontal="right" wrapText="1"/>
    </xf>
    <xf numFmtId="0" fontId="7" fillId="0" borderId="1" xfId="3" applyFont="1" applyBorder="1" applyAlignment="1">
      <alignment wrapText="1"/>
    </xf>
    <xf numFmtId="165" fontId="7" fillId="0" borderId="1" xfId="1" applyFont="1" applyBorder="1" applyAlignment="1">
      <alignment wrapText="1"/>
    </xf>
    <xf numFmtId="164" fontId="7" fillId="0" borderId="1" xfId="3" applyNumberFormat="1" applyFont="1" applyBorder="1" applyAlignment="1">
      <alignment horizontal="right" wrapText="1"/>
    </xf>
    <xf numFmtId="165" fontId="8" fillId="0" borderId="0" xfId="1" applyFont="1"/>
    <xf numFmtId="0" fontId="15" fillId="0" borderId="1" xfId="0" applyFont="1" applyBorder="1" applyAlignment="1">
      <alignment horizontal="center" wrapText="1"/>
    </xf>
    <xf numFmtId="0" fontId="14" fillId="2" borderId="6" xfId="7" applyFont="1" applyFill="1" applyBorder="1" applyAlignment="1">
      <alignment horizontal="center" wrapText="1"/>
    </xf>
    <xf numFmtId="166" fontId="8" fillId="0" borderId="1" xfId="0" applyNumberFormat="1" applyFont="1" applyBorder="1"/>
    <xf numFmtId="167" fontId="8" fillId="0" borderId="0" xfId="0" applyNumberFormat="1" applyFont="1"/>
    <xf numFmtId="0" fontId="9" fillId="0" borderId="0" xfId="0" applyFont="1" applyAlignment="1">
      <alignment vertical="center"/>
    </xf>
    <xf numFmtId="0" fontId="15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165" fontId="9" fillId="0" borderId="1" xfId="1" applyFont="1" applyBorder="1"/>
    <xf numFmtId="165" fontId="15" fillId="0" borderId="1" xfId="1" applyFont="1" applyBorder="1"/>
    <xf numFmtId="0" fontId="9" fillId="0" borderId="2" xfId="0" applyFont="1" applyBorder="1"/>
    <xf numFmtId="0" fontId="9" fillId="0" borderId="4" xfId="0" applyFont="1" applyBorder="1"/>
    <xf numFmtId="0" fontId="9" fillId="3" borderId="0" xfId="0" applyFont="1" applyFill="1"/>
    <xf numFmtId="165" fontId="15" fillId="0" borderId="1" xfId="0" applyNumberFormat="1" applyFont="1" applyBorder="1"/>
    <xf numFmtId="1" fontId="9" fillId="0" borderId="1" xfId="0" applyNumberFormat="1" applyFont="1" applyBorder="1"/>
    <xf numFmtId="0" fontId="15" fillId="0" borderId="4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165" fontId="9" fillId="0" borderId="1" xfId="1" applyFont="1" applyBorder="1" applyAlignment="1">
      <alignment wrapText="1"/>
    </xf>
    <xf numFmtId="1" fontId="9" fillId="0" borderId="6" xfId="0" applyNumberFormat="1" applyFont="1" applyBorder="1"/>
    <xf numFmtId="165" fontId="9" fillId="0" borderId="7" xfId="1" applyFont="1" applyBorder="1"/>
    <xf numFmtId="165" fontId="17" fillId="0" borderId="1" xfId="5" applyNumberFormat="1" applyFont="1" applyBorder="1" applyAlignment="1">
      <alignment horizontal="right" wrapText="1"/>
    </xf>
    <xf numFmtId="165" fontId="9" fillId="0" borderId="1" xfId="1" applyFont="1" applyBorder="1" applyAlignment="1">
      <alignment horizontal="left" wrapText="1"/>
    </xf>
    <xf numFmtId="165" fontId="9" fillId="0" borderId="0" xfId="0" applyNumberFormat="1" applyFont="1"/>
    <xf numFmtId="164" fontId="17" fillId="0" borderId="1" xfId="5" applyNumberFormat="1" applyFont="1" applyBorder="1" applyAlignment="1">
      <alignment horizontal="right" wrapText="1"/>
    </xf>
    <xf numFmtId="0" fontId="9" fillId="4" borderId="1" xfId="0" applyFont="1" applyFill="1" applyBorder="1"/>
    <xf numFmtId="165" fontId="9" fillId="4" borderId="1" xfId="0" applyNumberFormat="1" applyFont="1" applyFill="1" applyBorder="1"/>
    <xf numFmtId="165" fontId="15" fillId="4" borderId="1" xfId="0" applyNumberFormat="1" applyFont="1" applyFill="1" applyBorder="1"/>
    <xf numFmtId="165" fontId="9" fillId="0" borderId="5" xfId="1" applyFont="1" applyFill="1" applyBorder="1"/>
    <xf numFmtId="43" fontId="18" fillId="0" borderId="0" xfId="0" applyNumberFormat="1" applyFont="1"/>
    <xf numFmtId="0" fontId="9" fillId="4" borderId="0" xfId="0" applyFont="1" applyFill="1"/>
    <xf numFmtId="165" fontId="9" fillId="4" borderId="0" xfId="0" applyNumberFormat="1" applyFont="1" applyFill="1"/>
    <xf numFmtId="0" fontId="15" fillId="3" borderId="0" xfId="0" applyFont="1" applyFill="1"/>
    <xf numFmtId="0" fontId="9" fillId="0" borderId="11" xfId="0" applyFont="1" applyBorder="1"/>
    <xf numFmtId="165" fontId="15" fillId="0" borderId="2" xfId="1" applyFont="1" applyBorder="1"/>
    <xf numFmtId="165" fontId="15" fillId="0" borderId="13" xfId="1" applyFont="1" applyBorder="1"/>
    <xf numFmtId="165" fontId="15" fillId="0" borderId="14" xfId="1" applyFont="1" applyBorder="1"/>
    <xf numFmtId="165" fontId="15" fillId="0" borderId="0" xfId="0" applyNumberFormat="1" applyFont="1"/>
    <xf numFmtId="43" fontId="9" fillId="0" borderId="0" xfId="0" applyNumberFormat="1" applyFont="1"/>
    <xf numFmtId="165" fontId="15" fillId="0" borderId="15" xfId="1" applyFont="1" applyBorder="1"/>
    <xf numFmtId="0" fontId="6" fillId="0" borderId="1" xfId="0" applyFont="1" applyBorder="1" applyAlignment="1">
      <alignment horizontal="center" wrapText="1"/>
    </xf>
    <xf numFmtId="0" fontId="21" fillId="0" borderId="1" xfId="0" applyFont="1" applyBorder="1"/>
    <xf numFmtId="39" fontId="21" fillId="0" borderId="1" xfId="0" applyNumberFormat="1" applyFont="1" applyBorder="1"/>
    <xf numFmtId="37" fontId="21" fillId="0" borderId="1" xfId="0" applyNumberFormat="1" applyFont="1" applyBorder="1" applyAlignment="1">
      <alignment horizontal="center"/>
    </xf>
    <xf numFmtId="165" fontId="21" fillId="0" borderId="1" xfId="1" applyFont="1" applyBorder="1"/>
    <xf numFmtId="165" fontId="21" fillId="0" borderId="1" xfId="0" applyNumberFormat="1" applyFont="1" applyBorder="1"/>
    <xf numFmtId="0" fontId="21" fillId="0" borderId="1" xfId="0" applyFont="1" applyBorder="1" applyAlignment="1">
      <alignment horizontal="center"/>
    </xf>
    <xf numFmtId="165" fontId="6" fillId="0" borderId="1" xfId="1" applyFont="1" applyBorder="1"/>
    <xf numFmtId="0" fontId="9" fillId="4" borderId="0" xfId="0" applyFont="1" applyFill="1" applyAlignment="1">
      <alignment horizontal="right"/>
    </xf>
    <xf numFmtId="43" fontId="9" fillId="4" borderId="0" xfId="0" applyNumberFormat="1" applyFont="1" applyFill="1"/>
    <xf numFmtId="0" fontId="15" fillId="0" borderId="0" xfId="0" applyFont="1"/>
    <xf numFmtId="0" fontId="22" fillId="0" borderId="0" xfId="0" applyFont="1"/>
    <xf numFmtId="165" fontId="15" fillId="4" borderId="5" xfId="1" applyFont="1" applyFill="1" applyBorder="1"/>
    <xf numFmtId="165" fontId="15" fillId="4" borderId="0" xfId="1" applyFont="1" applyFill="1" applyBorder="1"/>
    <xf numFmtId="165" fontId="9" fillId="4" borderId="0" xfId="0" applyNumberFormat="1" applyFont="1" applyFill="1" applyAlignment="1">
      <alignment horizontal="right"/>
    </xf>
    <xf numFmtId="165" fontId="6" fillId="0" borderId="7" xfId="0" applyNumberFormat="1" applyFont="1" applyBorder="1"/>
    <xf numFmtId="165" fontId="21" fillId="0" borderId="7" xfId="1" applyFont="1" applyBorder="1"/>
    <xf numFmtId="0" fontId="13" fillId="0" borderId="1" xfId="0" applyFont="1" applyBorder="1" applyAlignment="1">
      <alignment horizontal="center" wrapText="1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 wrapText="1"/>
    </xf>
    <xf numFmtId="165" fontId="22" fillId="0" borderId="0" xfId="1" applyFont="1"/>
    <xf numFmtId="0" fontId="22" fillId="0" borderId="1" xfId="0" applyFont="1" applyBorder="1"/>
    <xf numFmtId="165" fontId="1" fillId="0" borderId="1" xfId="1" applyFont="1" applyBorder="1" applyAlignment="1"/>
    <xf numFmtId="165" fontId="1" fillId="0" borderId="1" xfId="1" applyFont="1" applyBorder="1"/>
    <xf numFmtId="165" fontId="22" fillId="0" borderId="0" xfId="0" applyNumberFormat="1" applyFont="1"/>
    <xf numFmtId="165" fontId="1" fillId="0" borderId="1" xfId="1" applyFont="1" applyBorder="1" applyAlignment="1">
      <alignment horizontal="center"/>
    </xf>
    <xf numFmtId="164" fontId="22" fillId="0" borderId="0" xfId="0" applyNumberFormat="1" applyFont="1"/>
    <xf numFmtId="0" fontId="22" fillId="0" borderId="1" xfId="0" applyFont="1" applyBorder="1" applyAlignment="1">
      <alignment wrapText="1"/>
    </xf>
    <xf numFmtId="43" fontId="22" fillId="0" borderId="0" xfId="0" applyNumberFormat="1" applyFont="1"/>
    <xf numFmtId="0" fontId="1" fillId="0" borderId="1" xfId="0" applyFont="1" applyBorder="1" applyAlignment="1">
      <alignment horizontal="center" wrapText="1"/>
    </xf>
    <xf numFmtId="43" fontId="1" fillId="0" borderId="0" xfId="0" applyNumberFormat="1" applyFont="1" applyAlignment="1">
      <alignment horizontal="center" wrapText="1"/>
    </xf>
    <xf numFmtId="165" fontId="1" fillId="0" borderId="0" xfId="1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165" fontId="22" fillId="0" borderId="4" xfId="1" applyFont="1" applyBorder="1"/>
    <xf numFmtId="165" fontId="22" fillId="0" borderId="1" xfId="1" applyFont="1" applyBorder="1"/>
    <xf numFmtId="165" fontId="22" fillId="0" borderId="7" xfId="1" applyFont="1" applyBorder="1"/>
    <xf numFmtId="165" fontId="1" fillId="0" borderId="18" xfId="1" applyFont="1" applyBorder="1"/>
    <xf numFmtId="0" fontId="1" fillId="0" borderId="0" xfId="0" applyFont="1"/>
    <xf numFmtId="165" fontId="1" fillId="0" borderId="0" xfId="1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165" fontId="22" fillId="0" borderId="0" xfId="1" applyFont="1" applyBorder="1"/>
    <xf numFmtId="165" fontId="1" fillId="0" borderId="0" xfId="1" applyFont="1" applyBorder="1"/>
    <xf numFmtId="0" fontId="0" fillId="5" borderId="0" xfId="0" applyFill="1" applyProtection="1">
      <protection locked="0"/>
    </xf>
    <xf numFmtId="17" fontId="24" fillId="5" borderId="0" xfId="0" applyNumberFormat="1" applyFont="1" applyFill="1"/>
    <xf numFmtId="2" fontId="0" fillId="0" borderId="0" xfId="0" applyNumberFormat="1"/>
    <xf numFmtId="17" fontId="0" fillId="0" borderId="0" xfId="0" applyNumberFormat="1"/>
    <xf numFmtId="0" fontId="13" fillId="0" borderId="1" xfId="0" quotePrefix="1" applyFont="1" applyBorder="1" applyAlignment="1">
      <alignment horizontal="center"/>
    </xf>
    <xf numFmtId="0" fontId="13" fillId="0" borderId="7" xfId="0" quotePrefix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23" fillId="0" borderId="16" xfId="0" applyFont="1" applyBorder="1" applyAlignment="1">
      <alignment horizontal="center" wrapText="1"/>
    </xf>
    <xf numFmtId="0" fontId="23" fillId="0" borderId="17" xfId="0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2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5" fontId="6" fillId="0" borderId="2" xfId="1" applyFont="1" applyBorder="1" applyAlignment="1">
      <alignment horizontal="center" wrapText="1"/>
    </xf>
    <xf numFmtId="165" fontId="6" fillId="0" borderId="4" xfId="1" applyFont="1" applyBorder="1" applyAlignment="1">
      <alignment horizontal="center" wrapText="1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8">
    <cellStyle name="Comma" xfId="1" builtinId="3"/>
    <cellStyle name="Normal" xfId="0" builtinId="0"/>
    <cellStyle name="Normal_ECO INDIVIDUALS LGCS NOV 22" xfId="2" xr:uid="{00000000-0005-0000-0000-000002000000}"/>
    <cellStyle name="Normal_lgc eco dec 21" xfId="3" xr:uid="{00000000-0005-0000-0000-000003000000}"/>
    <cellStyle name="Normal_LGCs Ceo oct 23" xfId="4" xr:uid="{00000000-0005-0000-0000-000004000000}"/>
    <cellStyle name="Normal_lgcs data" xfId="5" xr:uid="{00000000-0005-0000-0000-000005000000}"/>
    <cellStyle name="Normal_states eco dec 21" xfId="6" xr:uid="{00000000-0005-0000-0000-000006000000}"/>
    <cellStyle name="Normal_TOTALDATA_1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workbookViewId="0">
      <selection activeCell="A20" sqref="A20"/>
    </sheetView>
  </sheetViews>
  <sheetFormatPr defaultColWidth="9" defaultRowHeight="12.75"/>
  <cols>
    <col min="2" max="2" width="23" customWidth="1"/>
    <col min="6" max="6" width="24.5703125" customWidth="1"/>
  </cols>
  <sheetData>
    <row r="1" spans="1:8" ht="23.1" customHeight="1">
      <c r="B1">
        <f ca="1">MONTH(NOW())</f>
        <v>7</v>
      </c>
      <c r="C1">
        <f ca="1">YEAR(NOW())</f>
        <v>2025</v>
      </c>
    </row>
    <row r="2" spans="1:8" ht="23.1" customHeight="1"/>
    <row r="3" spans="1:8" ht="23.1" customHeight="1">
      <c r="B3" t="s">
        <v>0</v>
      </c>
      <c r="F3" t="s">
        <v>1</v>
      </c>
    </row>
    <row r="4" spans="1:8" ht="23.1" customHeight="1">
      <c r="B4" t="s">
        <v>2</v>
      </c>
      <c r="C4" t="s">
        <v>3</v>
      </c>
      <c r="D4" t="s">
        <v>4</v>
      </c>
      <c r="F4" t="s">
        <v>2</v>
      </c>
      <c r="G4" t="s">
        <v>3</v>
      </c>
      <c r="H4" t="s">
        <v>4</v>
      </c>
    </row>
    <row r="5" spans="1:8" ht="23.1" customHeight="1">
      <c r="B5" s="141" t="e">
        <f>IF(G5=1,F5-1,F5)</f>
        <v>#REF!</v>
      </c>
      <c r="C5" s="141" t="e">
        <f>IF(G5=1,12,G5-1)</f>
        <v>#REF!</v>
      </c>
      <c r="F5" t="e">
        <f>YEAR(ACCTDATE)</f>
        <v>#REF!</v>
      </c>
      <c r="G5" t="e">
        <f>MONTH(ACCTDATE)</f>
        <v>#REF!</v>
      </c>
    </row>
    <row r="6" spans="1:8" ht="23.1" customHeight="1">
      <c r="B6" s="142" t="e">
        <f>LOOKUP(C5,A8:B19)</f>
        <v>#REF!</v>
      </c>
      <c r="F6" s="142" t="e">
        <f>IF(G5=1,LOOKUP(G5,E8:F19),LOOKUP(G5,A8:B19))</f>
        <v>#REF!</v>
      </c>
    </row>
    <row r="8" spans="1:8">
      <c r="A8">
        <v>1</v>
      </c>
      <c r="B8" s="143" t="e">
        <f>D8&amp;"-"&amp;RIGHT(B$5,2)</f>
        <v>#REF!</v>
      </c>
      <c r="D8" s="144" t="s">
        <v>5</v>
      </c>
      <c r="E8">
        <v>1</v>
      </c>
      <c r="F8" s="143" t="e">
        <f>D8&amp;"-"&amp;RIGHT(F$5,2)</f>
        <v>#REF!</v>
      </c>
    </row>
    <row r="9" spans="1:8">
      <c r="A9">
        <v>2</v>
      </c>
      <c r="B9" s="143" t="e">
        <f t="shared" ref="B9:B19" si="0">D9&amp;"-"&amp;RIGHT(B$5,2)</f>
        <v>#REF!</v>
      </c>
      <c r="D9" s="144" t="s">
        <v>6</v>
      </c>
      <c r="E9">
        <v>2</v>
      </c>
      <c r="F9" s="143" t="e">
        <f t="shared" ref="F9:F19" si="1">D9&amp;"-"&amp;RIGHT(F$5,2)</f>
        <v>#REF!</v>
      </c>
    </row>
    <row r="10" spans="1:8">
      <c r="A10">
        <v>3</v>
      </c>
      <c r="B10" s="143" t="e">
        <f t="shared" si="0"/>
        <v>#REF!</v>
      </c>
      <c r="D10" s="144" t="s">
        <v>7</v>
      </c>
      <c r="E10">
        <v>3</v>
      </c>
      <c r="F10" s="143" t="e">
        <f t="shared" si="1"/>
        <v>#REF!</v>
      </c>
    </row>
    <row r="11" spans="1:8">
      <c r="A11">
        <v>4</v>
      </c>
      <c r="B11" s="143" t="e">
        <f t="shared" si="0"/>
        <v>#REF!</v>
      </c>
      <c r="D11" s="144" t="s">
        <v>8</v>
      </c>
      <c r="E11">
        <v>4</v>
      </c>
      <c r="F11" s="143" t="e">
        <f t="shared" si="1"/>
        <v>#REF!</v>
      </c>
    </row>
    <row r="12" spans="1:8">
      <c r="A12">
        <v>5</v>
      </c>
      <c r="B12" s="143" t="e">
        <f t="shared" si="0"/>
        <v>#REF!</v>
      </c>
      <c r="D12" s="144" t="s">
        <v>9</v>
      </c>
      <c r="E12">
        <v>5</v>
      </c>
      <c r="F12" s="143" t="e">
        <f t="shared" si="1"/>
        <v>#REF!</v>
      </c>
    </row>
    <row r="13" spans="1:8">
      <c r="A13">
        <v>6</v>
      </c>
      <c r="B13" s="143" t="e">
        <f t="shared" si="0"/>
        <v>#REF!</v>
      </c>
      <c r="D13" s="144" t="s">
        <v>10</v>
      </c>
      <c r="E13">
        <v>6</v>
      </c>
      <c r="F13" s="143" t="e">
        <f t="shared" si="1"/>
        <v>#REF!</v>
      </c>
    </row>
    <row r="14" spans="1:8">
      <c r="A14">
        <v>7</v>
      </c>
      <c r="B14" s="143" t="e">
        <f t="shared" si="0"/>
        <v>#REF!</v>
      </c>
      <c r="D14" s="144" t="s">
        <v>11</v>
      </c>
      <c r="E14">
        <v>7</v>
      </c>
      <c r="F14" s="143" t="e">
        <f t="shared" si="1"/>
        <v>#REF!</v>
      </c>
    </row>
    <row r="15" spans="1:8">
      <c r="A15">
        <v>8</v>
      </c>
      <c r="B15" s="143" t="e">
        <f t="shared" si="0"/>
        <v>#REF!</v>
      </c>
      <c r="D15" s="144" t="s">
        <v>12</v>
      </c>
      <c r="E15">
        <v>8</v>
      </c>
      <c r="F15" s="143" t="e">
        <f t="shared" si="1"/>
        <v>#REF!</v>
      </c>
    </row>
    <row r="16" spans="1:8">
      <c r="A16">
        <v>9</v>
      </c>
      <c r="B16" s="143" t="e">
        <f t="shared" si="0"/>
        <v>#REF!</v>
      </c>
      <c r="D16" s="144" t="s">
        <v>13</v>
      </c>
      <c r="E16">
        <v>9</v>
      </c>
      <c r="F16" s="143" t="e">
        <f t="shared" si="1"/>
        <v>#REF!</v>
      </c>
    </row>
    <row r="17" spans="1:6">
      <c r="A17">
        <v>10</v>
      </c>
      <c r="B17" s="143" t="e">
        <f t="shared" si="0"/>
        <v>#REF!</v>
      </c>
      <c r="D17" s="144" t="s">
        <v>14</v>
      </c>
      <c r="E17">
        <v>10</v>
      </c>
      <c r="F17" s="143" t="e">
        <f t="shared" si="1"/>
        <v>#REF!</v>
      </c>
    </row>
    <row r="18" spans="1:6">
      <c r="A18">
        <v>11</v>
      </c>
      <c r="B18" s="143" t="e">
        <f t="shared" si="0"/>
        <v>#REF!</v>
      </c>
      <c r="D18" s="144" t="s">
        <v>15</v>
      </c>
      <c r="E18">
        <v>11</v>
      </c>
      <c r="F18" s="143" t="e">
        <f t="shared" si="1"/>
        <v>#REF!</v>
      </c>
    </row>
    <row r="19" spans="1:6">
      <c r="A19">
        <v>12</v>
      </c>
      <c r="B19" s="143" t="e">
        <f t="shared" si="0"/>
        <v>#REF!</v>
      </c>
      <c r="D19" s="144" t="s">
        <v>16</v>
      </c>
      <c r="E19">
        <v>12</v>
      </c>
      <c r="F19" s="143" t="e">
        <f t="shared" si="1"/>
        <v>#REF!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L44"/>
  <sheetViews>
    <sheetView topLeftCell="H19" zoomScale="70" zoomScaleNormal="70" workbookViewId="0">
      <selection activeCell="A10" sqref="A10:XFD10"/>
    </sheetView>
  </sheetViews>
  <sheetFormatPr defaultColWidth="9.140625" defaultRowHeight="20.25"/>
  <cols>
    <col min="1" max="1" width="6.28515625" style="108" customWidth="1"/>
    <col min="2" max="2" width="40.85546875" style="108" customWidth="1"/>
    <col min="3" max="3" width="35.140625" style="108" customWidth="1"/>
    <col min="4" max="4" width="34.140625" style="108" customWidth="1"/>
    <col min="5" max="6" width="30.85546875" style="108" customWidth="1"/>
    <col min="7" max="7" width="32" style="108" customWidth="1"/>
    <col min="8" max="8" width="38.7109375" style="108" customWidth="1"/>
    <col min="9" max="9" width="32.42578125" style="108" customWidth="1"/>
    <col min="10" max="10" width="26.42578125" style="108" customWidth="1"/>
    <col min="11" max="11" width="24.28515625" style="108"/>
    <col min="12" max="12" width="14.7109375" style="108"/>
    <col min="13" max="16384" width="9.140625" style="108"/>
  </cols>
  <sheetData>
    <row r="1" spans="1:12" ht="30" customHeight="1">
      <c r="A1" s="153" t="s">
        <v>17</v>
      </c>
      <c r="B1" s="153"/>
      <c r="C1" s="153"/>
      <c r="D1" s="153"/>
      <c r="E1" s="153"/>
      <c r="F1" s="153"/>
      <c r="G1" s="153"/>
    </row>
    <row r="2" spans="1:12" ht="30" customHeight="1">
      <c r="A2" s="154" t="s">
        <v>18</v>
      </c>
      <c r="B2" s="154"/>
      <c r="C2" s="154"/>
      <c r="D2" s="154"/>
      <c r="E2" s="154"/>
      <c r="F2" s="154"/>
      <c r="G2" s="154"/>
    </row>
    <row r="3" spans="1:12" ht="30" customHeight="1">
      <c r="A3" s="155" t="s">
        <v>19</v>
      </c>
      <c r="B3" s="155"/>
      <c r="C3" s="155"/>
      <c r="D3" s="155"/>
      <c r="E3" s="155"/>
      <c r="F3" s="155"/>
      <c r="G3" s="155"/>
    </row>
    <row r="4" spans="1:12" ht="40.5" customHeight="1">
      <c r="A4" s="156" t="s">
        <v>20</v>
      </c>
      <c r="B4" s="156"/>
      <c r="C4" s="156"/>
      <c r="D4" s="156"/>
      <c r="E4" s="156"/>
      <c r="F4" s="156"/>
      <c r="G4" s="156"/>
    </row>
    <row r="5" spans="1:12" ht="90" customHeight="1">
      <c r="A5" s="115" t="s">
        <v>21</v>
      </c>
      <c r="B5" s="116" t="s">
        <v>22</v>
      </c>
      <c r="C5" s="116" t="s">
        <v>23</v>
      </c>
      <c r="D5" s="117" t="s">
        <v>24</v>
      </c>
      <c r="E5" s="114" t="s">
        <v>25</v>
      </c>
      <c r="F5" s="116" t="s">
        <v>26</v>
      </c>
      <c r="G5" s="116" t="s">
        <v>27</v>
      </c>
    </row>
    <row r="6" spans="1:12" ht="30" customHeight="1">
      <c r="A6" s="1"/>
      <c r="B6" s="1"/>
      <c r="C6" s="145" t="s">
        <v>28</v>
      </c>
      <c r="D6" s="145" t="s">
        <v>28</v>
      </c>
      <c r="E6" s="145" t="s">
        <v>28</v>
      </c>
      <c r="F6" s="145" t="s">
        <v>28</v>
      </c>
      <c r="G6" s="145" t="s">
        <v>28</v>
      </c>
      <c r="H6" s="118"/>
      <c r="I6" s="118"/>
    </row>
    <row r="7" spans="1:12" ht="30" customHeight="1">
      <c r="A7" s="119">
        <v>1</v>
      </c>
      <c r="B7" s="119" t="s">
        <v>29</v>
      </c>
      <c r="C7" s="120">
        <v>167689834494.93399</v>
      </c>
      <c r="D7" s="120">
        <v>188090398848.14899</v>
      </c>
      <c r="E7" s="120">
        <v>4681572380.1195002</v>
      </c>
      <c r="F7" s="121">
        <v>90730670041.141495</v>
      </c>
      <c r="G7" s="120">
        <f>C7+D7+E7+F7</f>
        <v>451192475764.34399</v>
      </c>
      <c r="H7" s="122"/>
      <c r="I7" s="118"/>
    </row>
    <row r="8" spans="1:12" ht="30" customHeight="1">
      <c r="A8" s="119">
        <v>2</v>
      </c>
      <c r="B8" s="119" t="s">
        <v>30</v>
      </c>
      <c r="C8" s="120">
        <v>85054525013.375595</v>
      </c>
      <c r="D8" s="123">
        <v>95401963880.458206</v>
      </c>
      <c r="E8" s="123">
        <v>15605241267.065001</v>
      </c>
      <c r="F8" s="123">
        <v>302435566803.80499</v>
      </c>
      <c r="G8" s="120">
        <f t="shared" ref="G8:G21" si="0">C8+D8+E8+F8</f>
        <v>498497296964.7038</v>
      </c>
      <c r="H8" s="122"/>
      <c r="I8" s="118"/>
    </row>
    <row r="9" spans="1:12" ht="30" customHeight="1">
      <c r="A9" s="119">
        <v>3</v>
      </c>
      <c r="B9" s="119" t="s">
        <v>31</v>
      </c>
      <c r="C9" s="123">
        <v>65573473625.581497</v>
      </c>
      <c r="D9" s="123">
        <v>73550915267.119797</v>
      </c>
      <c r="E9" s="123">
        <v>10923668886.945499</v>
      </c>
      <c r="F9" s="123">
        <v>211704896762.664</v>
      </c>
      <c r="G9" s="120">
        <f t="shared" si="0"/>
        <v>361752954542.31079</v>
      </c>
      <c r="H9" s="118"/>
      <c r="I9" s="118"/>
    </row>
    <row r="10" spans="1:12" ht="30" customHeight="1">
      <c r="A10" s="119">
        <v>4</v>
      </c>
      <c r="B10" s="119" t="s">
        <v>32</v>
      </c>
      <c r="C10" s="120">
        <v>67806105502.409302</v>
      </c>
      <c r="D10" s="123">
        <v>45671114700.550003</v>
      </c>
      <c r="E10" s="123">
        <v>0</v>
      </c>
      <c r="F10" s="123">
        <v>0</v>
      </c>
      <c r="G10" s="120">
        <f t="shared" si="0"/>
        <v>113477220202.9593</v>
      </c>
      <c r="H10" s="122"/>
      <c r="I10" s="118"/>
    </row>
    <row r="11" spans="1:12" ht="30" customHeight="1">
      <c r="A11" s="119">
        <v>5</v>
      </c>
      <c r="B11" s="119" t="s">
        <v>33</v>
      </c>
      <c r="C11" s="120">
        <v>18174178206.919998</v>
      </c>
      <c r="D11" s="123">
        <v>0</v>
      </c>
      <c r="E11" s="123">
        <v>0</v>
      </c>
      <c r="F11" s="123">
        <v>2656096030.54</v>
      </c>
      <c r="G11" s="120">
        <f t="shared" si="0"/>
        <v>20830274237.459999</v>
      </c>
      <c r="H11" s="124"/>
    </row>
    <row r="12" spans="1:12" ht="30" customHeight="1">
      <c r="A12" s="119">
        <v>6</v>
      </c>
      <c r="B12" s="125" t="s">
        <v>34</v>
      </c>
      <c r="C12" s="120">
        <v>16360115720.049999</v>
      </c>
      <c r="D12" s="123">
        <v>0</v>
      </c>
      <c r="E12" s="123">
        <v>1300436772.26</v>
      </c>
      <c r="F12" s="123">
        <v>23326340980.099998</v>
      </c>
      <c r="G12" s="120">
        <f t="shared" si="0"/>
        <v>40986893472.409996</v>
      </c>
      <c r="I12" s="118"/>
    </row>
    <row r="13" spans="1:12" ht="30" customHeight="1">
      <c r="A13" s="119">
        <v>7</v>
      </c>
      <c r="B13" s="125" t="s">
        <v>35</v>
      </c>
      <c r="C13" s="120">
        <v>22964112379.630001</v>
      </c>
      <c r="D13" s="123">
        <v>0</v>
      </c>
      <c r="E13" s="123">
        <v>0</v>
      </c>
      <c r="F13" s="123">
        <v>0</v>
      </c>
      <c r="G13" s="120">
        <f t="shared" si="0"/>
        <v>22964112379.630001</v>
      </c>
      <c r="H13" s="118"/>
      <c r="I13" s="118"/>
      <c r="J13" s="118"/>
      <c r="K13" s="118"/>
      <c r="L13" s="122"/>
    </row>
    <row r="14" spans="1:12" ht="30" customHeight="1">
      <c r="A14" s="119">
        <v>8</v>
      </c>
      <c r="B14" s="125" t="s">
        <v>36</v>
      </c>
      <c r="C14" s="120">
        <v>51850262762.160004</v>
      </c>
      <c r="D14" s="120">
        <v>0</v>
      </c>
      <c r="E14" s="123">
        <v>0</v>
      </c>
      <c r="F14" s="123">
        <v>0</v>
      </c>
      <c r="G14" s="120">
        <f t="shared" si="0"/>
        <v>51850262762.160004</v>
      </c>
      <c r="I14" s="118"/>
      <c r="J14" s="118"/>
    </row>
    <row r="15" spans="1:12" ht="40.5">
      <c r="A15" s="119">
        <v>9</v>
      </c>
      <c r="B15" s="125" t="s">
        <v>37</v>
      </c>
      <c r="C15" s="123">
        <v>100000000000</v>
      </c>
      <c r="D15" s="123">
        <v>0</v>
      </c>
      <c r="E15" s="123">
        <v>0</v>
      </c>
      <c r="F15" s="123">
        <v>0</v>
      </c>
      <c r="G15" s="120">
        <f t="shared" si="0"/>
        <v>100000000000</v>
      </c>
      <c r="I15" s="118"/>
      <c r="J15" s="118"/>
    </row>
    <row r="16" spans="1:12" ht="40.5">
      <c r="A16" s="119">
        <v>10</v>
      </c>
      <c r="B16" s="125" t="s">
        <v>38</v>
      </c>
      <c r="C16" s="123">
        <v>18163078852.380001</v>
      </c>
      <c r="D16" s="123">
        <v>0</v>
      </c>
      <c r="E16" s="123">
        <v>0</v>
      </c>
      <c r="F16" s="123">
        <v>0</v>
      </c>
      <c r="G16" s="120">
        <f t="shared" si="0"/>
        <v>18163078852.380001</v>
      </c>
      <c r="I16" s="118"/>
      <c r="J16" s="118"/>
    </row>
    <row r="17" spans="1:10" ht="42.75" customHeight="1">
      <c r="A17" s="119">
        <v>11</v>
      </c>
      <c r="B17" s="125" t="s">
        <v>39</v>
      </c>
      <c r="C17" s="123">
        <v>0</v>
      </c>
      <c r="D17" s="123">
        <v>0</v>
      </c>
      <c r="E17" s="123">
        <v>0</v>
      </c>
      <c r="F17" s="123">
        <v>18707354647.66</v>
      </c>
      <c r="G17" s="120">
        <f t="shared" si="0"/>
        <v>18707354647.66</v>
      </c>
      <c r="I17" s="118"/>
      <c r="J17" s="118"/>
    </row>
    <row r="18" spans="1:10" ht="82.15" customHeight="1">
      <c r="A18" s="119">
        <v>12</v>
      </c>
      <c r="B18" s="125" t="s">
        <v>40</v>
      </c>
      <c r="C18" s="123">
        <v>12454727108.370001</v>
      </c>
      <c r="D18" s="123">
        <v>0</v>
      </c>
      <c r="E18" s="123">
        <v>0</v>
      </c>
      <c r="F18" s="120">
        <v>0</v>
      </c>
      <c r="G18" s="120">
        <f t="shared" si="0"/>
        <v>12454727108.370001</v>
      </c>
      <c r="I18" s="118"/>
      <c r="J18" s="118"/>
    </row>
    <row r="19" spans="1:10" ht="42.75" customHeight="1">
      <c r="A19" s="119">
        <v>13</v>
      </c>
      <c r="B19" s="125" t="s">
        <v>41</v>
      </c>
      <c r="C19" s="123">
        <v>300000000000</v>
      </c>
      <c r="D19" s="123">
        <v>0</v>
      </c>
      <c r="E19" s="123">
        <v>0</v>
      </c>
      <c r="F19" s="123">
        <v>0</v>
      </c>
      <c r="G19" s="120">
        <f t="shared" si="0"/>
        <v>300000000000</v>
      </c>
      <c r="H19" s="126"/>
    </row>
    <row r="20" spans="1:10" ht="61.9" customHeight="1">
      <c r="A20" s="119">
        <v>14</v>
      </c>
      <c r="B20" s="125" t="s">
        <v>42</v>
      </c>
      <c r="C20" s="123">
        <v>200000000000</v>
      </c>
      <c r="D20" s="123">
        <v>0</v>
      </c>
      <c r="E20" s="123">
        <v>0</v>
      </c>
      <c r="F20" s="123">
        <v>0</v>
      </c>
      <c r="G20" s="120">
        <f t="shared" si="0"/>
        <v>200000000000</v>
      </c>
      <c r="H20" s="126"/>
    </row>
    <row r="21" spans="1:10" ht="43.9" customHeight="1">
      <c r="A21" s="119">
        <v>15</v>
      </c>
      <c r="B21" s="125" t="s">
        <v>43</v>
      </c>
      <c r="C21" s="123">
        <v>100000000000</v>
      </c>
      <c r="D21" s="123">
        <v>0</v>
      </c>
      <c r="E21" s="123">
        <v>0</v>
      </c>
      <c r="F21" s="123">
        <v>0</v>
      </c>
      <c r="G21" s="120">
        <f t="shared" si="0"/>
        <v>100000000000</v>
      </c>
      <c r="H21" s="126"/>
    </row>
    <row r="22" spans="1:10" ht="30" customHeight="1">
      <c r="A22" s="119"/>
      <c r="B22" s="127" t="s">
        <v>44</v>
      </c>
      <c r="C22" s="123">
        <f>SUM(C7:C21)</f>
        <v>1226090413665.8103</v>
      </c>
      <c r="D22" s="123">
        <f>SUM(D7:D21)</f>
        <v>402714392696.27698</v>
      </c>
      <c r="E22" s="123">
        <f>SUM(E7:E21)</f>
        <v>32510919306.389999</v>
      </c>
      <c r="F22" s="123">
        <f>SUM(F7:F21)</f>
        <v>649560925265.91052</v>
      </c>
      <c r="G22" s="123">
        <f>SUM(G7:G21)</f>
        <v>2310876650934.3877</v>
      </c>
    </row>
    <row r="23" spans="1:10" ht="50.25" customHeight="1">
      <c r="B23" s="128"/>
      <c r="C23" s="129"/>
      <c r="D23" s="129"/>
      <c r="E23" s="129"/>
      <c r="F23" s="129"/>
      <c r="G23" s="126"/>
      <c r="H23" s="122"/>
    </row>
    <row r="24" spans="1:10" ht="35.1" customHeight="1">
      <c r="A24" s="157" t="s">
        <v>45</v>
      </c>
      <c r="B24" s="157"/>
      <c r="C24" s="157"/>
      <c r="D24" s="157"/>
      <c r="E24" s="157"/>
      <c r="F24" s="157"/>
      <c r="G24" s="157"/>
      <c r="H24" s="157"/>
    </row>
    <row r="25" spans="1:10" ht="48" customHeight="1">
      <c r="A25" s="149" t="s">
        <v>46</v>
      </c>
      <c r="B25" s="150"/>
      <c r="C25" s="150"/>
      <c r="D25" s="150"/>
      <c r="E25" s="150"/>
      <c r="F25" s="150"/>
      <c r="G25" s="150"/>
      <c r="H25" s="150"/>
    </row>
    <row r="26" spans="1:10" ht="30" customHeight="1">
      <c r="A26" s="1">
        <v>0</v>
      </c>
      <c r="B26" s="1">
        <v>1</v>
      </c>
      <c r="C26" s="1">
        <v>2</v>
      </c>
      <c r="D26" s="1">
        <v>3</v>
      </c>
      <c r="E26" s="1" t="s">
        <v>47</v>
      </c>
      <c r="F26" s="1">
        <v>6</v>
      </c>
      <c r="G26" s="1">
        <v>7</v>
      </c>
      <c r="H26" s="1">
        <v>8</v>
      </c>
      <c r="I26" s="1">
        <v>9</v>
      </c>
      <c r="J26" s="31"/>
    </row>
    <row r="27" spans="1:10" ht="108" customHeight="1">
      <c r="A27" s="127" t="s">
        <v>21</v>
      </c>
      <c r="B27" s="127" t="s">
        <v>22</v>
      </c>
      <c r="C27" s="130" t="s">
        <v>48</v>
      </c>
      <c r="D27" s="127" t="s">
        <v>49</v>
      </c>
      <c r="E27" s="127" t="s">
        <v>50</v>
      </c>
      <c r="F27" s="117" t="s">
        <v>24</v>
      </c>
      <c r="G27" s="114" t="s">
        <v>25</v>
      </c>
      <c r="H27" s="114" t="s">
        <v>26</v>
      </c>
      <c r="I27" s="114" t="s">
        <v>27</v>
      </c>
      <c r="J27" s="138"/>
    </row>
    <row r="28" spans="1:10" ht="22.5">
      <c r="A28" s="119"/>
      <c r="B28" s="119"/>
      <c r="C28" s="145" t="s">
        <v>28</v>
      </c>
      <c r="D28" s="145" t="s">
        <v>28</v>
      </c>
      <c r="E28" s="145" t="s">
        <v>28</v>
      </c>
      <c r="F28" s="146" t="s">
        <v>28</v>
      </c>
      <c r="G28" s="145" t="s">
        <v>28</v>
      </c>
      <c r="H28" s="145" t="s">
        <v>28</v>
      </c>
      <c r="I28" s="145" t="s">
        <v>28</v>
      </c>
      <c r="J28" s="137"/>
    </row>
    <row r="29" spans="1:10" ht="20.25" customHeight="1">
      <c r="A29" s="119">
        <v>1</v>
      </c>
      <c r="B29" s="119" t="s">
        <v>51</v>
      </c>
      <c r="C29" s="131">
        <v>154384149069.93701</v>
      </c>
      <c r="D29" s="131">
        <f>-105372269850.12</f>
        <v>-105372269850.12</v>
      </c>
      <c r="E29" s="132">
        <f>C29+D29</f>
        <v>49011879219.817017</v>
      </c>
      <c r="F29" s="133">
        <v>173165989827.92801</v>
      </c>
      <c r="G29" s="132">
        <v>4369467554.7782001</v>
      </c>
      <c r="H29" s="132">
        <v>84681958705.065399</v>
      </c>
      <c r="I29" s="132">
        <f>E29+F29+G29+H29</f>
        <v>311229295307.58862</v>
      </c>
    </row>
    <row r="30" spans="1:10" ht="20.25" customHeight="1">
      <c r="A30" s="119">
        <v>2</v>
      </c>
      <c r="B30" s="119" t="s">
        <v>52</v>
      </c>
      <c r="C30" s="131">
        <v>3183178331.3389001</v>
      </c>
      <c r="D30" s="131">
        <v>0</v>
      </c>
      <c r="E30" s="132">
        <f>C30+D30</f>
        <v>3183178331.3389001</v>
      </c>
      <c r="F30" s="133">
        <v>3570432779.9573002</v>
      </c>
      <c r="G30" s="132">
        <v>0</v>
      </c>
      <c r="H30" s="132">
        <v>0</v>
      </c>
      <c r="I30" s="132">
        <f t="shared" ref="I30:I33" si="1">E30+F30+G30+H30</f>
        <v>6753611111.2961998</v>
      </c>
      <c r="J30" s="139"/>
    </row>
    <row r="31" spans="1:10" ht="20.25" customHeight="1">
      <c r="A31" s="119">
        <v>3</v>
      </c>
      <c r="B31" s="119" t="s">
        <v>53</v>
      </c>
      <c r="C31" s="131">
        <v>1591589165.6695001</v>
      </c>
      <c r="D31" s="131">
        <v>0</v>
      </c>
      <c r="E31" s="132">
        <f>C31+D31</f>
        <v>1591589165.6695001</v>
      </c>
      <c r="F31" s="133">
        <v>1785216389.9786</v>
      </c>
      <c r="G31" s="132">
        <v>0</v>
      </c>
      <c r="H31" s="132">
        <v>0</v>
      </c>
      <c r="I31" s="132">
        <f t="shared" si="1"/>
        <v>3376805555.6480999</v>
      </c>
      <c r="J31" s="139"/>
    </row>
    <row r="32" spans="1:10" ht="40.5">
      <c r="A32" s="119">
        <v>4</v>
      </c>
      <c r="B32" s="125" t="s">
        <v>54</v>
      </c>
      <c r="C32" s="131">
        <v>5347739596.6493998</v>
      </c>
      <c r="D32" s="131">
        <v>0</v>
      </c>
      <c r="E32" s="132">
        <f>C32+D32</f>
        <v>5347739596.6493998</v>
      </c>
      <c r="F32" s="133">
        <v>5998327070.3282003</v>
      </c>
      <c r="G32" s="132">
        <v>0</v>
      </c>
      <c r="H32" s="132">
        <v>0</v>
      </c>
      <c r="I32" s="132">
        <f t="shared" si="1"/>
        <v>11346066666.9776</v>
      </c>
      <c r="J32" s="139"/>
    </row>
    <row r="33" spans="1:10" ht="21" customHeight="1">
      <c r="A33" s="119">
        <v>5</v>
      </c>
      <c r="B33" s="119" t="s">
        <v>55</v>
      </c>
      <c r="C33" s="131">
        <v>3183178331.3389001</v>
      </c>
      <c r="D33" s="132">
        <v>-510027869</v>
      </c>
      <c r="E33" s="132">
        <f>C33+D33</f>
        <v>2673150462.3389001</v>
      </c>
      <c r="F33" s="133">
        <v>3570432779.9573002</v>
      </c>
      <c r="G33" s="132">
        <v>312104825.34130001</v>
      </c>
      <c r="H33" s="132">
        <v>6048711336.0761003</v>
      </c>
      <c r="I33" s="132">
        <f t="shared" si="1"/>
        <v>12604399403.7136</v>
      </c>
      <c r="J33" s="139"/>
    </row>
    <row r="34" spans="1:10" ht="36.75" customHeight="1">
      <c r="A34" s="119"/>
      <c r="B34" s="1" t="s">
        <v>27</v>
      </c>
      <c r="C34" s="134">
        <f>SUM(C29:C33)</f>
        <v>167689834494.93372</v>
      </c>
      <c r="D34" s="134">
        <f>SUM(D29:D33)</f>
        <v>-105882297719.12</v>
      </c>
      <c r="E34" s="134">
        <f t="shared" ref="E34:F34" si="2">SUM(E29:E33)</f>
        <v>61807536775.813713</v>
      </c>
      <c r="F34" s="134">
        <f t="shared" si="2"/>
        <v>188090398848.14941</v>
      </c>
      <c r="G34" s="134">
        <f t="shared" ref="G34" si="3">SUM(G29:G33)</f>
        <v>4681572380.1195002</v>
      </c>
      <c r="H34" s="134">
        <f t="shared" ref="H34:I34" si="4">SUM(H29:H33)</f>
        <v>90730670041.141495</v>
      </c>
      <c r="I34" s="134">
        <f t="shared" si="4"/>
        <v>345310178045.22412</v>
      </c>
      <c r="J34" s="140"/>
    </row>
    <row r="36" spans="1:10" ht="12.75" hidden="1" customHeight="1">
      <c r="A36" s="151" t="s">
        <v>56</v>
      </c>
      <c r="B36" s="151"/>
      <c r="C36" s="151"/>
    </row>
    <row r="37" spans="1:10">
      <c r="A37" s="152"/>
      <c r="B37" s="152"/>
      <c r="C37" s="152"/>
      <c r="G37" s="126"/>
      <c r="H37" s="126"/>
      <c r="I37" s="122"/>
    </row>
    <row r="38" spans="1:10" ht="42.75" customHeight="1">
      <c r="B38" s="135"/>
      <c r="C38" s="135"/>
      <c r="E38" s="126"/>
      <c r="F38" s="126"/>
      <c r="G38" s="126"/>
      <c r="H38" s="122"/>
      <c r="I38" s="122">
        <f>I34+105882297719.12</f>
        <v>451192475764.34412</v>
      </c>
    </row>
    <row r="39" spans="1:10">
      <c r="B39" s="135"/>
      <c r="C39" s="135"/>
      <c r="G39" s="126"/>
      <c r="I39" s="126"/>
    </row>
    <row r="40" spans="1:10">
      <c r="B40" s="136"/>
      <c r="C40" s="135"/>
      <c r="H40" s="126"/>
    </row>
    <row r="41" spans="1:10" ht="22.5">
      <c r="A41" s="148" t="s">
        <v>57</v>
      </c>
      <c r="B41" s="148"/>
      <c r="C41" s="148"/>
      <c r="D41" s="148"/>
      <c r="E41" s="148"/>
      <c r="F41" s="148"/>
      <c r="G41" s="148"/>
      <c r="H41" s="148"/>
      <c r="I41" s="148"/>
      <c r="J41" s="148"/>
    </row>
    <row r="42" spans="1:10" ht="35.25" customHeight="1">
      <c r="A42" s="148" t="s">
        <v>58</v>
      </c>
      <c r="B42" s="148"/>
      <c r="C42" s="148"/>
      <c r="D42" s="148"/>
      <c r="E42" s="148"/>
      <c r="F42" s="148"/>
      <c r="G42" s="148"/>
      <c r="H42" s="148"/>
      <c r="I42" s="148"/>
      <c r="J42" s="148"/>
    </row>
    <row r="43" spans="1:10" ht="30.75" customHeight="1">
      <c r="A43" s="148" t="s">
        <v>59</v>
      </c>
      <c r="B43" s="148"/>
      <c r="C43" s="148"/>
      <c r="D43" s="148"/>
      <c r="E43" s="148"/>
      <c r="F43" s="148"/>
      <c r="G43" s="148"/>
      <c r="H43" s="148"/>
      <c r="I43" s="148"/>
      <c r="J43" s="148"/>
    </row>
    <row r="44" spans="1:10" ht="22.5">
      <c r="A44" s="148" t="s">
        <v>60</v>
      </c>
      <c r="B44" s="148"/>
      <c r="C44" s="148"/>
      <c r="D44" s="148"/>
      <c r="E44" s="148"/>
      <c r="F44" s="148"/>
      <c r="G44" s="148"/>
      <c r="H44" s="148"/>
      <c r="I44" s="148"/>
      <c r="J44" s="148"/>
    </row>
  </sheetData>
  <mergeCells count="12">
    <mergeCell ref="A1:G1"/>
    <mergeCell ref="A2:G2"/>
    <mergeCell ref="A3:G3"/>
    <mergeCell ref="A4:G4"/>
    <mergeCell ref="A24:H24"/>
    <mergeCell ref="A43:J43"/>
    <mergeCell ref="A44:J44"/>
    <mergeCell ref="A25:H25"/>
    <mergeCell ref="A36:C36"/>
    <mergeCell ref="A37:C37"/>
    <mergeCell ref="A41:J41"/>
    <mergeCell ref="A42:J42"/>
  </mergeCells>
  <pageMargins left="0.74791666666666701" right="0.74791666666666701" top="0.39305555555555599" bottom="0.40902777777777799" header="0.51180555555555596" footer="0.51180555555555596"/>
  <pageSetup scale="34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54"/>
  <sheetViews>
    <sheetView tabSelected="1" workbookViewId="0">
      <pane xSplit="3" ySplit="8" topLeftCell="V24" activePane="bottomRight" state="frozen"/>
      <selection pane="topRight"/>
      <selection pane="bottomLeft"/>
      <selection pane="bottomRight" activeCell="J6" sqref="J1:J1048576"/>
    </sheetView>
  </sheetViews>
  <sheetFormatPr defaultColWidth="8.85546875" defaultRowHeight="12.75"/>
  <cols>
    <col min="1" max="1" width="4.140625" style="14" customWidth="1"/>
    <col min="2" max="2" width="22.42578125" style="14" customWidth="1"/>
    <col min="3" max="3" width="7.42578125" style="14" customWidth="1"/>
    <col min="4" max="4" width="25.5703125" style="14" customWidth="1"/>
    <col min="5" max="5" width="23.7109375" style="14" customWidth="1"/>
    <col min="6" max="6" width="28.28515625" style="14" customWidth="1"/>
    <col min="7" max="7" width="21.28515625" style="14" customWidth="1"/>
    <col min="8" max="8" width="24.42578125" style="14" customWidth="1"/>
    <col min="9" max="9" width="22.7109375" style="14" customWidth="1"/>
    <col min="10" max="14" width="25.5703125" style="14" customWidth="1"/>
    <col min="15" max="20" width="22" style="14" customWidth="1"/>
    <col min="21" max="21" width="28" style="14" customWidth="1"/>
    <col min="22" max="22" width="29.42578125" style="14" customWidth="1"/>
    <col min="23" max="23" width="6.42578125" style="14" customWidth="1"/>
    <col min="24" max="24" width="8.85546875" style="14"/>
    <col min="25" max="25" width="16.28515625" style="14" customWidth="1"/>
    <col min="26" max="26" width="16.85546875" style="14" customWidth="1"/>
    <col min="27" max="27" width="21" style="14" customWidth="1"/>
    <col min="28" max="28" width="8.85546875" style="14"/>
    <col min="29" max="29" width="17.42578125" style="14" customWidth="1"/>
    <col min="30" max="30" width="12.28515625" style="14" customWidth="1"/>
    <col min="31" max="31" width="17.85546875" style="14" customWidth="1"/>
    <col min="32" max="33" width="8.85546875" style="14"/>
    <col min="34" max="34" width="17.85546875" style="14" customWidth="1"/>
    <col min="35" max="35" width="16.28515625" style="14" customWidth="1"/>
    <col min="36" max="36" width="17.85546875" style="14" customWidth="1"/>
    <col min="37" max="16384" width="8.85546875" style="14"/>
  </cols>
  <sheetData>
    <row r="1" spans="1:36" ht="23.25">
      <c r="A1" s="168" t="s">
        <v>61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</row>
    <row r="2" spans="1:36" ht="25.5">
      <c r="A2" s="169" t="s">
        <v>62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</row>
    <row r="3" spans="1:36" ht="18" customHeight="1">
      <c r="A3" s="170" t="s">
        <v>63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</row>
    <row r="4" spans="1:36" ht="18.75">
      <c r="A4" s="171" t="s">
        <v>64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</row>
    <row r="5" spans="1:36" ht="20.25"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</row>
    <row r="6" spans="1:36" ht="15.7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 t="s">
        <v>65</v>
      </c>
      <c r="G6" s="7">
        <v>7</v>
      </c>
      <c r="H6" s="7">
        <v>8</v>
      </c>
      <c r="I6" s="7">
        <v>9</v>
      </c>
      <c r="J6" s="7" t="s">
        <v>66</v>
      </c>
      <c r="K6" s="7">
        <v>11</v>
      </c>
      <c r="L6" s="7">
        <v>12</v>
      </c>
      <c r="M6" s="7" t="s">
        <v>67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 t="s">
        <v>68</v>
      </c>
      <c r="U6" s="7" t="s">
        <v>69</v>
      </c>
      <c r="V6" s="7" t="s">
        <v>70</v>
      </c>
      <c r="W6" s="98"/>
    </row>
    <row r="7" spans="1:36" ht="12.75" customHeight="1">
      <c r="A7" s="158" t="s">
        <v>21</v>
      </c>
      <c r="B7" s="158" t="s">
        <v>22</v>
      </c>
      <c r="C7" s="158" t="s">
        <v>71</v>
      </c>
      <c r="D7" s="158" t="s">
        <v>72</v>
      </c>
      <c r="E7" s="158" t="s">
        <v>73</v>
      </c>
      <c r="F7" s="158" t="s">
        <v>74</v>
      </c>
      <c r="G7" s="164" t="s">
        <v>75</v>
      </c>
      <c r="H7" s="165"/>
      <c r="I7" s="166"/>
      <c r="J7" s="158" t="s">
        <v>50</v>
      </c>
      <c r="K7" s="162" t="s">
        <v>76</v>
      </c>
      <c r="L7" s="162" t="s">
        <v>77</v>
      </c>
      <c r="M7" s="162" t="s">
        <v>78</v>
      </c>
      <c r="N7" s="158" t="s">
        <v>25</v>
      </c>
      <c r="O7" s="158" t="s">
        <v>79</v>
      </c>
      <c r="P7" s="158" t="s">
        <v>80</v>
      </c>
      <c r="Q7" s="158" t="s">
        <v>81</v>
      </c>
      <c r="R7" s="158" t="s">
        <v>82</v>
      </c>
      <c r="S7" s="158" t="s">
        <v>83</v>
      </c>
      <c r="T7" s="158" t="s">
        <v>84</v>
      </c>
      <c r="U7" s="158" t="s">
        <v>85</v>
      </c>
      <c r="V7" s="158" t="s">
        <v>86</v>
      </c>
      <c r="W7" s="160" t="s">
        <v>21</v>
      </c>
    </row>
    <row r="8" spans="1:36" ht="50.25" customHeight="1">
      <c r="A8" s="159"/>
      <c r="B8" s="159"/>
      <c r="C8" s="159"/>
      <c r="D8" s="159"/>
      <c r="E8" s="159"/>
      <c r="F8" s="159"/>
      <c r="G8" s="97" t="s">
        <v>87</v>
      </c>
      <c r="H8" s="97" t="s">
        <v>88</v>
      </c>
      <c r="I8" s="97" t="s">
        <v>89</v>
      </c>
      <c r="J8" s="159"/>
      <c r="K8" s="163"/>
      <c r="L8" s="163"/>
      <c r="M8" s="163"/>
      <c r="N8" s="159"/>
      <c r="O8" s="159"/>
      <c r="P8" s="159"/>
      <c r="Q8" s="159"/>
      <c r="R8" s="159"/>
      <c r="S8" s="159"/>
      <c r="T8" s="159"/>
      <c r="U8" s="159"/>
      <c r="V8" s="159"/>
      <c r="W8" s="161"/>
    </row>
    <row r="9" spans="1:36" ht="21" customHeight="1">
      <c r="A9" s="98"/>
      <c r="B9" s="98"/>
      <c r="C9" s="98"/>
      <c r="D9" s="147" t="s">
        <v>28</v>
      </c>
      <c r="E9" s="147" t="s">
        <v>28</v>
      </c>
      <c r="F9" s="147" t="s">
        <v>28</v>
      </c>
      <c r="G9" s="147" t="s">
        <v>28</v>
      </c>
      <c r="H9" s="147" t="s">
        <v>28</v>
      </c>
      <c r="I9" s="147" t="s">
        <v>28</v>
      </c>
      <c r="J9" s="147" t="s">
        <v>28</v>
      </c>
      <c r="K9" s="147" t="s">
        <v>28</v>
      </c>
      <c r="L9" s="147" t="s">
        <v>28</v>
      </c>
      <c r="M9" s="147" t="s">
        <v>28</v>
      </c>
      <c r="N9" s="147" t="s">
        <v>28</v>
      </c>
      <c r="O9" s="147" t="s">
        <v>28</v>
      </c>
      <c r="P9" s="147" t="s">
        <v>28</v>
      </c>
      <c r="Q9" s="147" t="s">
        <v>28</v>
      </c>
      <c r="R9" s="147" t="s">
        <v>28</v>
      </c>
      <c r="S9" s="147" t="s">
        <v>28</v>
      </c>
      <c r="T9" s="147" t="s">
        <v>28</v>
      </c>
      <c r="U9" s="147" t="s">
        <v>28</v>
      </c>
      <c r="V9" s="147" t="s">
        <v>28</v>
      </c>
      <c r="W9" s="98"/>
    </row>
    <row r="10" spans="1:36" ht="30" customHeight="1">
      <c r="A10" s="98">
        <v>1</v>
      </c>
      <c r="B10" s="99" t="s">
        <v>90</v>
      </c>
      <c r="C10" s="100">
        <v>17</v>
      </c>
      <c r="D10" s="101">
        <v>2043685532.6465299</v>
      </c>
      <c r="E10" s="101">
        <v>557537072.54750001</v>
      </c>
      <c r="F10" s="102">
        <f>D10+E10</f>
        <v>2601222605.1940298</v>
      </c>
      <c r="G10" s="101">
        <v>771164847.38999999</v>
      </c>
      <c r="H10" s="101">
        <v>0</v>
      </c>
      <c r="I10" s="101">
        <f>976148335.53-H10-G10</f>
        <v>204983488.13999999</v>
      </c>
      <c r="J10" s="101">
        <f>F10-G10-H10-I10</f>
        <v>1625074269.6640301</v>
      </c>
      <c r="K10" s="101">
        <v>2292313234.8099999</v>
      </c>
      <c r="L10" s="101">
        <v>681735473.78999996</v>
      </c>
      <c r="M10" s="101">
        <f t="shared" ref="M10:M45" si="0">K10+L10</f>
        <v>2974048708.5999999</v>
      </c>
      <c r="N10" s="101">
        <v>383127664.6753</v>
      </c>
      <c r="O10" s="101">
        <v>120073812.0218</v>
      </c>
      <c r="P10" s="101">
        <f>O10/2</f>
        <v>60036906.010899998</v>
      </c>
      <c r="Q10" s="101">
        <f>O10-P10</f>
        <v>60036906.010899998</v>
      </c>
      <c r="R10" s="101">
        <v>6235295457.9934998</v>
      </c>
      <c r="S10" s="101">
        <v>0</v>
      </c>
      <c r="T10" s="101">
        <f>R10-S10</f>
        <v>6235295457.9934998</v>
      </c>
      <c r="U10" s="112">
        <f t="shared" ref="U10:U45" si="1">F10+M10+N10+O10+R10</f>
        <v>12313768248.484629</v>
      </c>
      <c r="V10" s="113">
        <f t="shared" ref="V10:V45" si="2">J10+M10+N10+Q10+T10</f>
        <v>11277583006.943729</v>
      </c>
      <c r="W10" s="98">
        <v>1</v>
      </c>
      <c r="AJ10" s="95">
        <v>0</v>
      </c>
    </row>
    <row r="11" spans="1:36" ht="30" customHeight="1">
      <c r="A11" s="98">
        <v>2</v>
      </c>
      <c r="B11" s="99" t="s">
        <v>91</v>
      </c>
      <c r="C11" s="103">
        <v>21</v>
      </c>
      <c r="D11" s="101">
        <v>2174129961.5247898</v>
      </c>
      <c r="E11" s="101">
        <v>0</v>
      </c>
      <c r="F11" s="102">
        <f t="shared" ref="F11:F45" si="3">D11+E11</f>
        <v>2174129961.5247898</v>
      </c>
      <c r="G11" s="101">
        <v>1097120916.4400001</v>
      </c>
      <c r="H11" s="101">
        <v>0</v>
      </c>
      <c r="I11" s="101">
        <f>1400063427.78-H11-G11</f>
        <v>302942511.33999991</v>
      </c>
      <c r="J11" s="101">
        <f t="shared" ref="J11:J45" si="4">F11-G11-H11-I11</f>
        <v>774066533.74478984</v>
      </c>
      <c r="K11" s="101">
        <v>2438627081.02</v>
      </c>
      <c r="L11" s="101">
        <v>0</v>
      </c>
      <c r="M11" s="101">
        <f t="shared" si="0"/>
        <v>2438627081.02</v>
      </c>
      <c r="N11" s="101">
        <v>348035612.20109999</v>
      </c>
      <c r="O11" s="101">
        <v>127737887.3319</v>
      </c>
      <c r="P11" s="101">
        <v>0</v>
      </c>
      <c r="Q11" s="101">
        <f t="shared" ref="Q11:Q45" si="5">O11-P11</f>
        <v>127737887.3319</v>
      </c>
      <c r="R11" s="101">
        <v>6933432230.1485004</v>
      </c>
      <c r="S11" s="101">
        <v>0</v>
      </c>
      <c r="T11" s="101">
        <f t="shared" ref="T11:T45" si="6">R11-S11</f>
        <v>6933432230.1485004</v>
      </c>
      <c r="U11" s="112">
        <f t="shared" si="1"/>
        <v>12021962772.226292</v>
      </c>
      <c r="V11" s="113">
        <f t="shared" si="2"/>
        <v>10621899344.446289</v>
      </c>
      <c r="W11" s="98">
        <v>2</v>
      </c>
      <c r="AJ11" s="95">
        <v>0</v>
      </c>
    </row>
    <row r="12" spans="1:36" ht="30" customHeight="1">
      <c r="A12" s="98">
        <v>3</v>
      </c>
      <c r="B12" s="99" t="s">
        <v>92</v>
      </c>
      <c r="C12" s="103">
        <v>31</v>
      </c>
      <c r="D12" s="101">
        <v>2194333980.39463</v>
      </c>
      <c r="E12" s="101">
        <v>11463043610.027599</v>
      </c>
      <c r="F12" s="102">
        <f t="shared" si="3"/>
        <v>13657377590.42223</v>
      </c>
      <c r="G12" s="101">
        <v>525026444.75</v>
      </c>
      <c r="H12" s="101">
        <v>0</v>
      </c>
      <c r="I12" s="101">
        <f>1520408288.09-H12-G12</f>
        <v>995381843.33999991</v>
      </c>
      <c r="J12" s="101">
        <f t="shared" si="4"/>
        <v>12136969302.33223</v>
      </c>
      <c r="K12" s="101">
        <v>2461289050.8299999</v>
      </c>
      <c r="L12" s="101">
        <v>9701416788.9799995</v>
      </c>
      <c r="M12" s="101">
        <f t="shared" si="0"/>
        <v>12162705839.809999</v>
      </c>
      <c r="N12" s="101">
        <v>382543022.47729999</v>
      </c>
      <c r="O12" s="101">
        <v>128924945.48019999</v>
      </c>
      <c r="P12" s="101">
        <f>O12/2</f>
        <v>64462472.740099996</v>
      </c>
      <c r="Q12" s="101">
        <f t="shared" si="5"/>
        <v>64462472.740099996</v>
      </c>
      <c r="R12" s="101">
        <v>7394513463.7075005</v>
      </c>
      <c r="S12" s="101">
        <v>0</v>
      </c>
      <c r="T12" s="101">
        <f t="shared" si="6"/>
        <v>7394513463.7075005</v>
      </c>
      <c r="U12" s="112">
        <f t="shared" si="1"/>
        <v>33726064861.897232</v>
      </c>
      <c r="V12" s="113">
        <f t="shared" si="2"/>
        <v>32141194101.067127</v>
      </c>
      <c r="W12" s="98">
        <v>3</v>
      </c>
      <c r="AJ12" s="95">
        <v>0</v>
      </c>
    </row>
    <row r="13" spans="1:36" ht="30" customHeight="1">
      <c r="A13" s="98">
        <v>4</v>
      </c>
      <c r="B13" s="99" t="s">
        <v>93</v>
      </c>
      <c r="C13" s="103">
        <v>21</v>
      </c>
      <c r="D13" s="101">
        <v>2170056984.9999399</v>
      </c>
      <c r="E13" s="101">
        <v>759773265.96949995</v>
      </c>
      <c r="F13" s="102">
        <f t="shared" si="3"/>
        <v>2929830250.96944</v>
      </c>
      <c r="G13" s="101">
        <v>734737893.28999996</v>
      </c>
      <c r="H13" s="101">
        <v>0</v>
      </c>
      <c r="I13" s="101">
        <f>833372761.15-H13-G13</f>
        <v>98634867.860000014</v>
      </c>
      <c r="J13" s="101">
        <f t="shared" si="4"/>
        <v>2096457489.8194399</v>
      </c>
      <c r="K13" s="101">
        <v>2434058600.2800002</v>
      </c>
      <c r="L13" s="101">
        <v>816029105.47000003</v>
      </c>
      <c r="M13" s="101">
        <f t="shared" si="0"/>
        <v>3250087705.75</v>
      </c>
      <c r="N13" s="101">
        <v>481608090.52679998</v>
      </c>
      <c r="O13" s="101">
        <v>127498585.4386</v>
      </c>
      <c r="P13" s="101">
        <v>0</v>
      </c>
      <c r="Q13" s="101">
        <f t="shared" si="5"/>
        <v>127498585.4386</v>
      </c>
      <c r="R13" s="101">
        <v>7155588891.1675997</v>
      </c>
      <c r="S13" s="101">
        <v>0</v>
      </c>
      <c r="T13" s="101">
        <f t="shared" si="6"/>
        <v>7155588891.1675997</v>
      </c>
      <c r="U13" s="112">
        <f t="shared" si="1"/>
        <v>13944613523.85244</v>
      </c>
      <c r="V13" s="113">
        <f t="shared" si="2"/>
        <v>13111240762.702438</v>
      </c>
      <c r="W13" s="98">
        <v>4</v>
      </c>
      <c r="AJ13" s="95">
        <v>0</v>
      </c>
    </row>
    <row r="14" spans="1:36" ht="30" customHeight="1">
      <c r="A14" s="98">
        <v>5</v>
      </c>
      <c r="B14" s="99" t="s">
        <v>94</v>
      </c>
      <c r="C14" s="103">
        <v>20</v>
      </c>
      <c r="D14" s="101">
        <v>2610651258.39258</v>
      </c>
      <c r="E14" s="101">
        <v>0</v>
      </c>
      <c r="F14" s="102">
        <f t="shared" si="3"/>
        <v>2610651258.39258</v>
      </c>
      <c r="G14" s="101">
        <v>1287217303.6199999</v>
      </c>
      <c r="H14" s="101">
        <v>958822872.39999998</v>
      </c>
      <c r="I14" s="101">
        <f>3551588891.54-H14-G14</f>
        <v>1305548715.52</v>
      </c>
      <c r="J14" s="101">
        <f t="shared" si="4"/>
        <v>-940937633.14741981</v>
      </c>
      <c r="K14" s="101">
        <v>2928254046.6700001</v>
      </c>
      <c r="L14" s="101">
        <v>0</v>
      </c>
      <c r="M14" s="101">
        <f t="shared" si="0"/>
        <v>2928254046.6700001</v>
      </c>
      <c r="N14" s="101">
        <v>394195923.0521</v>
      </c>
      <c r="O14" s="101">
        <v>153385069.98629999</v>
      </c>
      <c r="P14" s="101">
        <v>0</v>
      </c>
      <c r="Q14" s="101">
        <f t="shared" si="5"/>
        <v>153385069.98629999</v>
      </c>
      <c r="R14" s="101">
        <v>7523892548.2979002</v>
      </c>
      <c r="S14" s="101">
        <v>0</v>
      </c>
      <c r="T14" s="101">
        <f t="shared" si="6"/>
        <v>7523892548.2979002</v>
      </c>
      <c r="U14" s="112">
        <f t="shared" si="1"/>
        <v>13610378846.39888</v>
      </c>
      <c r="V14" s="113">
        <f t="shared" si="2"/>
        <v>10058789954.858881</v>
      </c>
      <c r="W14" s="98">
        <v>5</v>
      </c>
      <c r="AJ14" s="95">
        <v>0</v>
      </c>
    </row>
    <row r="15" spans="1:36" ht="30" customHeight="1">
      <c r="A15" s="98">
        <v>6</v>
      </c>
      <c r="B15" s="99" t="s">
        <v>95</v>
      </c>
      <c r="C15" s="103">
        <v>8</v>
      </c>
      <c r="D15" s="101">
        <v>1931139899.9407499</v>
      </c>
      <c r="E15" s="101">
        <v>16113293253.010099</v>
      </c>
      <c r="F15" s="102">
        <f t="shared" si="3"/>
        <v>18044433152.950848</v>
      </c>
      <c r="G15" s="101">
        <v>448007394.98000002</v>
      </c>
      <c r="H15" s="101">
        <v>0</v>
      </c>
      <c r="I15" s="101">
        <f>1680395269.63-H15-G15</f>
        <v>1232387874.6500001</v>
      </c>
      <c r="J15" s="101">
        <f t="shared" si="4"/>
        <v>16364037883.320848</v>
      </c>
      <c r="K15" s="101">
        <v>2166075690.3099999</v>
      </c>
      <c r="L15" s="101">
        <v>9993340179.9599991</v>
      </c>
      <c r="M15" s="101">
        <f t="shared" si="0"/>
        <v>12159415870.269999</v>
      </c>
      <c r="N15" s="101">
        <v>292007445.63990003</v>
      </c>
      <c r="O15" s="101">
        <v>113461354.807</v>
      </c>
      <c r="P15" s="101">
        <f t="shared" ref="P15:P21" si="7">O15/2</f>
        <v>56730677.403499998</v>
      </c>
      <c r="Q15" s="101">
        <f t="shared" si="5"/>
        <v>56730677.403499998</v>
      </c>
      <c r="R15" s="101">
        <v>6250706556.125</v>
      </c>
      <c r="S15" s="101">
        <v>0</v>
      </c>
      <c r="T15" s="101">
        <f t="shared" si="6"/>
        <v>6250706556.125</v>
      </c>
      <c r="U15" s="112">
        <f t="shared" si="1"/>
        <v>36860024379.792747</v>
      </c>
      <c r="V15" s="113">
        <f t="shared" si="2"/>
        <v>35122898432.759247</v>
      </c>
      <c r="W15" s="98">
        <v>6</v>
      </c>
      <c r="AJ15" s="95">
        <v>0</v>
      </c>
    </row>
    <row r="16" spans="1:36" ht="30" customHeight="1">
      <c r="A16" s="98">
        <v>7</v>
      </c>
      <c r="B16" s="99" t="s">
        <v>96</v>
      </c>
      <c r="C16" s="103">
        <v>23</v>
      </c>
      <c r="D16" s="101">
        <v>2447654317.7679601</v>
      </c>
      <c r="E16" s="101">
        <v>0</v>
      </c>
      <c r="F16" s="102">
        <f t="shared" si="3"/>
        <v>2447654317.7679601</v>
      </c>
      <c r="G16" s="101">
        <v>303276410.17000002</v>
      </c>
      <c r="H16" s="101">
        <v>0</v>
      </c>
      <c r="I16" s="101">
        <f>560412111.83-H16-G16</f>
        <v>257135701.66000003</v>
      </c>
      <c r="J16" s="101">
        <f t="shared" si="4"/>
        <v>1887242205.9379599</v>
      </c>
      <c r="K16" s="101">
        <v>2745427462.9000001</v>
      </c>
      <c r="L16" s="101">
        <v>0</v>
      </c>
      <c r="M16" s="101">
        <f t="shared" si="0"/>
        <v>2745427462.9000001</v>
      </c>
      <c r="N16" s="101">
        <v>385508055.88029999</v>
      </c>
      <c r="O16" s="101">
        <v>143808418.54159999</v>
      </c>
      <c r="P16" s="101">
        <f t="shared" si="7"/>
        <v>71904209.270799994</v>
      </c>
      <c r="Q16" s="101">
        <f t="shared" si="5"/>
        <v>71904209.270799994</v>
      </c>
      <c r="R16" s="101">
        <v>7746703711.0668001</v>
      </c>
      <c r="S16" s="101">
        <v>0</v>
      </c>
      <c r="T16" s="101">
        <f t="shared" si="6"/>
        <v>7746703711.0668001</v>
      </c>
      <c r="U16" s="112">
        <f t="shared" si="1"/>
        <v>13469101966.15666</v>
      </c>
      <c r="V16" s="113">
        <f t="shared" si="2"/>
        <v>12836785645.055859</v>
      </c>
      <c r="W16" s="98">
        <v>7</v>
      </c>
      <c r="AJ16" s="95">
        <v>0</v>
      </c>
    </row>
    <row r="17" spans="1:36" ht="30" customHeight="1">
      <c r="A17" s="98">
        <v>8</v>
      </c>
      <c r="B17" s="99" t="s">
        <v>97</v>
      </c>
      <c r="C17" s="103">
        <v>27</v>
      </c>
      <c r="D17" s="101">
        <v>2711650200.9179702</v>
      </c>
      <c r="E17" s="101">
        <v>0</v>
      </c>
      <c r="F17" s="102">
        <f t="shared" si="3"/>
        <v>2711650200.9179702</v>
      </c>
      <c r="G17" s="101">
        <v>268566528.35000002</v>
      </c>
      <c r="H17" s="101">
        <v>0</v>
      </c>
      <c r="I17" s="101">
        <f>451938728.57-H17-G17</f>
        <v>183372200.21999997</v>
      </c>
      <c r="J17" s="101">
        <f t="shared" si="4"/>
        <v>2259711472.3479705</v>
      </c>
      <c r="K17" s="101">
        <v>3041540170.6599998</v>
      </c>
      <c r="L17" s="101">
        <v>0</v>
      </c>
      <c r="M17" s="101">
        <f t="shared" si="0"/>
        <v>3041540170.6599998</v>
      </c>
      <c r="N17" s="101">
        <v>387254220.13550001</v>
      </c>
      <c r="O17" s="101">
        <v>159319117.98199999</v>
      </c>
      <c r="P17" s="101">
        <v>0</v>
      </c>
      <c r="Q17" s="101">
        <f t="shared" si="5"/>
        <v>159319117.98199999</v>
      </c>
      <c r="R17" s="101">
        <v>7196360601.7086</v>
      </c>
      <c r="S17" s="101">
        <v>0</v>
      </c>
      <c r="T17" s="101">
        <f t="shared" si="6"/>
        <v>7196360601.7086</v>
      </c>
      <c r="U17" s="112">
        <f t="shared" si="1"/>
        <v>13496124311.404072</v>
      </c>
      <c r="V17" s="113">
        <f t="shared" si="2"/>
        <v>13044185582.834072</v>
      </c>
      <c r="W17" s="98">
        <v>8</v>
      </c>
      <c r="AJ17" s="95">
        <v>0</v>
      </c>
    </row>
    <row r="18" spans="1:36" ht="30" customHeight="1">
      <c r="A18" s="98">
        <v>9</v>
      </c>
      <c r="B18" s="99" t="s">
        <v>98</v>
      </c>
      <c r="C18" s="103">
        <v>18</v>
      </c>
      <c r="D18" s="101">
        <v>2194708205.1119099</v>
      </c>
      <c r="E18" s="101">
        <v>0</v>
      </c>
      <c r="F18" s="102">
        <f t="shared" si="3"/>
        <v>2194708205.1119099</v>
      </c>
      <c r="G18" s="101">
        <v>1591698085.8</v>
      </c>
      <c r="H18" s="101">
        <v>541305066.39999998</v>
      </c>
      <c r="I18" s="101">
        <f>2638768730.4-H18-G18</f>
        <v>505765578.20000005</v>
      </c>
      <c r="J18" s="101">
        <f t="shared" si="4"/>
        <v>-444060525.28809011</v>
      </c>
      <c r="K18" s="101">
        <v>2461708802.4299998</v>
      </c>
      <c r="L18" s="101">
        <v>0</v>
      </c>
      <c r="M18" s="101">
        <f t="shared" si="0"/>
        <v>2461708802.4299998</v>
      </c>
      <c r="N18" s="101">
        <v>347327463.43330002</v>
      </c>
      <c r="O18" s="101">
        <v>128946932.5167</v>
      </c>
      <c r="P18" s="101">
        <f t="shared" si="7"/>
        <v>64473466.25835</v>
      </c>
      <c r="Q18" s="101">
        <f t="shared" si="5"/>
        <v>64473466.25835</v>
      </c>
      <c r="R18" s="101">
        <v>6245335692.6402998</v>
      </c>
      <c r="S18" s="101">
        <v>0</v>
      </c>
      <c r="T18" s="101">
        <f t="shared" si="6"/>
        <v>6245335692.6402998</v>
      </c>
      <c r="U18" s="112">
        <f t="shared" si="1"/>
        <v>11378027096.13221</v>
      </c>
      <c r="V18" s="113">
        <f t="shared" si="2"/>
        <v>8674784899.4738598</v>
      </c>
      <c r="W18" s="98">
        <v>9</v>
      </c>
      <c r="AJ18" s="95">
        <v>0</v>
      </c>
    </row>
    <row r="19" spans="1:36" ht="30" customHeight="1">
      <c r="A19" s="98">
        <v>10</v>
      </c>
      <c r="B19" s="99" t="s">
        <v>99</v>
      </c>
      <c r="C19" s="103">
        <v>25</v>
      </c>
      <c r="D19" s="101">
        <v>2216042896.4729199</v>
      </c>
      <c r="E19" s="101">
        <v>16905753893.8193</v>
      </c>
      <c r="F19" s="102">
        <f t="shared" si="3"/>
        <v>19121796790.292221</v>
      </c>
      <c r="G19" s="101">
        <v>380941267.68000001</v>
      </c>
      <c r="H19" s="101">
        <v>0</v>
      </c>
      <c r="I19" s="101">
        <f>2568238800.82-H19-G19</f>
        <v>2187297533.1400003</v>
      </c>
      <c r="J19" s="101">
        <f t="shared" si="4"/>
        <v>16553557989.472221</v>
      </c>
      <c r="K19" s="101">
        <v>2485638998.4400001</v>
      </c>
      <c r="L19" s="101">
        <v>11959164689.09</v>
      </c>
      <c r="M19" s="101">
        <f t="shared" si="0"/>
        <v>14444803687.530001</v>
      </c>
      <c r="N19" s="101">
        <v>466238069.0449</v>
      </c>
      <c r="O19" s="101">
        <v>130200421.7051</v>
      </c>
      <c r="P19" s="101">
        <f t="shared" si="7"/>
        <v>65100210.85255</v>
      </c>
      <c r="Q19" s="101">
        <f t="shared" si="5"/>
        <v>65100210.85255</v>
      </c>
      <c r="R19" s="101">
        <v>7567072507.7540998</v>
      </c>
      <c r="S19" s="101">
        <v>0</v>
      </c>
      <c r="T19" s="101">
        <f t="shared" si="6"/>
        <v>7567072507.7540998</v>
      </c>
      <c r="U19" s="112">
        <f t="shared" si="1"/>
        <v>41730111476.326317</v>
      </c>
      <c r="V19" s="113">
        <f t="shared" si="2"/>
        <v>39096772464.65377</v>
      </c>
      <c r="W19" s="98">
        <v>10</v>
      </c>
      <c r="AJ19" s="95">
        <v>0</v>
      </c>
    </row>
    <row r="20" spans="1:36" ht="30" customHeight="1">
      <c r="A20" s="98">
        <v>11</v>
      </c>
      <c r="B20" s="99" t="s">
        <v>100</v>
      </c>
      <c r="C20" s="103">
        <v>13</v>
      </c>
      <c r="D20" s="101">
        <v>1952581500.5877199</v>
      </c>
      <c r="E20" s="101">
        <v>0</v>
      </c>
      <c r="F20" s="102">
        <f t="shared" si="3"/>
        <v>1952581500.5877199</v>
      </c>
      <c r="G20" s="101">
        <v>829020383.39999998</v>
      </c>
      <c r="H20" s="101">
        <v>0</v>
      </c>
      <c r="I20" s="101">
        <f>1292574220.12-H20-G20</f>
        <v>463553836.71999991</v>
      </c>
      <c r="J20" s="101">
        <f t="shared" si="4"/>
        <v>660007280.46771991</v>
      </c>
      <c r="K20" s="101">
        <v>2190125801.8099999</v>
      </c>
      <c r="L20" s="101">
        <v>0</v>
      </c>
      <c r="M20" s="101">
        <f t="shared" si="0"/>
        <v>2190125801.8099999</v>
      </c>
      <c r="N20" s="101">
        <v>308801458.51819998</v>
      </c>
      <c r="O20" s="101">
        <v>114721125.29719999</v>
      </c>
      <c r="P20" s="101">
        <v>0</v>
      </c>
      <c r="Q20" s="101">
        <f t="shared" si="5"/>
        <v>114721125.29719999</v>
      </c>
      <c r="R20" s="101">
        <v>5937834456.8931999</v>
      </c>
      <c r="S20" s="101">
        <v>0</v>
      </c>
      <c r="T20" s="101">
        <f t="shared" si="6"/>
        <v>5937834456.8931999</v>
      </c>
      <c r="U20" s="112">
        <f t="shared" si="1"/>
        <v>10504064343.106319</v>
      </c>
      <c r="V20" s="113">
        <f t="shared" si="2"/>
        <v>9211490122.9863205</v>
      </c>
      <c r="W20" s="98">
        <v>11</v>
      </c>
      <c r="AJ20" s="95">
        <v>0</v>
      </c>
    </row>
    <row r="21" spans="1:36" ht="30" customHeight="1">
      <c r="A21" s="98">
        <v>12</v>
      </c>
      <c r="B21" s="99" t="s">
        <v>101</v>
      </c>
      <c r="C21" s="103">
        <v>18</v>
      </c>
      <c r="D21" s="101">
        <v>2040760607.2002699</v>
      </c>
      <c r="E21" s="101">
        <v>2937524897.3053002</v>
      </c>
      <c r="F21" s="102">
        <f t="shared" si="3"/>
        <v>4978285504.5055704</v>
      </c>
      <c r="G21" s="101">
        <v>1970259581.95</v>
      </c>
      <c r="H21" s="101">
        <v>510923032.41000003</v>
      </c>
      <c r="I21" s="101">
        <f>2695039082.76-H21-G21</f>
        <v>213856468.40000033</v>
      </c>
      <c r="J21" s="101">
        <f t="shared" si="4"/>
        <v>2283246421.7455702</v>
      </c>
      <c r="K21" s="101">
        <v>2289032473.0700002</v>
      </c>
      <c r="L21" s="101">
        <v>728572755.87</v>
      </c>
      <c r="M21" s="101">
        <f t="shared" si="0"/>
        <v>3017605228.9400001</v>
      </c>
      <c r="N21" s="101">
        <v>420761747.50870001</v>
      </c>
      <c r="O21" s="101">
        <v>119901962.2228</v>
      </c>
      <c r="P21" s="101">
        <f t="shared" si="7"/>
        <v>59950981.111400001</v>
      </c>
      <c r="Q21" s="101">
        <f t="shared" si="5"/>
        <v>59950981.111400001</v>
      </c>
      <c r="R21" s="101">
        <v>6447694622.941</v>
      </c>
      <c r="S21" s="101">
        <v>0</v>
      </c>
      <c r="T21" s="101">
        <f t="shared" si="6"/>
        <v>6447694622.941</v>
      </c>
      <c r="U21" s="112">
        <f t="shared" si="1"/>
        <v>14984249066.118071</v>
      </c>
      <c r="V21" s="113">
        <f t="shared" si="2"/>
        <v>12229259002.24667</v>
      </c>
      <c r="W21" s="98">
        <v>12</v>
      </c>
      <c r="AJ21" s="95">
        <v>0</v>
      </c>
    </row>
    <row r="22" spans="1:36" ht="30" customHeight="1">
      <c r="A22" s="98">
        <v>13</v>
      </c>
      <c r="B22" s="99" t="s">
        <v>102</v>
      </c>
      <c r="C22" s="103">
        <v>16</v>
      </c>
      <c r="D22" s="101">
        <v>1951479670.2260201</v>
      </c>
      <c r="E22" s="101">
        <v>0</v>
      </c>
      <c r="F22" s="102">
        <f t="shared" si="3"/>
        <v>1951479670.2260201</v>
      </c>
      <c r="G22" s="101">
        <v>1012400231.65</v>
      </c>
      <c r="H22" s="101">
        <v>345000000</v>
      </c>
      <c r="I22" s="101">
        <f>1959505153.97-H22-G22</f>
        <v>602104922.32000005</v>
      </c>
      <c r="J22" s="101">
        <f t="shared" si="4"/>
        <v>-8025483.7439799309</v>
      </c>
      <c r="K22" s="101">
        <v>2188889926.5900002</v>
      </c>
      <c r="L22" s="101">
        <v>0</v>
      </c>
      <c r="M22" s="101">
        <f t="shared" si="0"/>
        <v>2188889926.5900002</v>
      </c>
      <c r="N22" s="101">
        <v>319857885.14590001</v>
      </c>
      <c r="O22" s="101">
        <v>114656388.83490001</v>
      </c>
      <c r="P22" s="101">
        <v>0</v>
      </c>
      <c r="Q22" s="101">
        <f t="shared" si="5"/>
        <v>114656388.83490001</v>
      </c>
      <c r="R22" s="101">
        <v>6045541289.1681995</v>
      </c>
      <c r="S22" s="101">
        <v>0</v>
      </c>
      <c r="T22" s="101">
        <f t="shared" si="6"/>
        <v>6045541289.1681995</v>
      </c>
      <c r="U22" s="112">
        <f t="shared" si="1"/>
        <v>10620425159.965019</v>
      </c>
      <c r="V22" s="113">
        <f t="shared" si="2"/>
        <v>8660920005.9950199</v>
      </c>
      <c r="W22" s="98">
        <v>13</v>
      </c>
      <c r="AJ22" s="95">
        <v>0</v>
      </c>
    </row>
    <row r="23" spans="1:36" ht="30" customHeight="1">
      <c r="A23" s="98">
        <v>14</v>
      </c>
      <c r="B23" s="99" t="s">
        <v>103</v>
      </c>
      <c r="C23" s="103">
        <v>17</v>
      </c>
      <c r="D23" s="101">
        <v>2194897623.2480998</v>
      </c>
      <c r="E23" s="101">
        <v>0</v>
      </c>
      <c r="F23" s="102">
        <f t="shared" si="3"/>
        <v>2194897623.2480998</v>
      </c>
      <c r="G23" s="101">
        <v>1045863175.83</v>
      </c>
      <c r="H23" s="101">
        <v>0</v>
      </c>
      <c r="I23" s="101">
        <f>1185289268.51-H23-G23</f>
        <v>139426092.67999995</v>
      </c>
      <c r="J23" s="101">
        <f t="shared" si="4"/>
        <v>1009608354.7380999</v>
      </c>
      <c r="K23" s="101">
        <v>2461921264.52</v>
      </c>
      <c r="L23" s="101">
        <v>0</v>
      </c>
      <c r="M23" s="101">
        <f t="shared" si="0"/>
        <v>2461921264.52</v>
      </c>
      <c r="N23" s="101">
        <v>397184174.19559997</v>
      </c>
      <c r="O23" s="101">
        <v>128958061.5077</v>
      </c>
      <c r="P23" s="101">
        <v>0</v>
      </c>
      <c r="Q23" s="101">
        <f t="shared" si="5"/>
        <v>128958061.5077</v>
      </c>
      <c r="R23" s="101">
        <v>6478226264.9277</v>
      </c>
      <c r="S23" s="101">
        <v>0</v>
      </c>
      <c r="T23" s="101">
        <f t="shared" si="6"/>
        <v>6478226264.9277</v>
      </c>
      <c r="U23" s="112">
        <f t="shared" si="1"/>
        <v>11661187388.399099</v>
      </c>
      <c r="V23" s="113">
        <f t="shared" si="2"/>
        <v>10475898119.889099</v>
      </c>
      <c r="W23" s="98">
        <v>14</v>
      </c>
      <c r="AJ23" s="95">
        <v>0</v>
      </c>
    </row>
    <row r="24" spans="1:36" ht="30" customHeight="1">
      <c r="A24" s="98">
        <v>15</v>
      </c>
      <c r="B24" s="99" t="s">
        <v>104</v>
      </c>
      <c r="C24" s="103">
        <v>11</v>
      </c>
      <c r="D24" s="101">
        <v>2055762680.7309401</v>
      </c>
      <c r="E24" s="101">
        <v>0</v>
      </c>
      <c r="F24" s="102">
        <f t="shared" si="3"/>
        <v>2055762680.7309401</v>
      </c>
      <c r="G24" s="101">
        <v>579542872.13999999</v>
      </c>
      <c r="H24" s="101">
        <v>1191927125.99</v>
      </c>
      <c r="I24" s="101">
        <f>2223017857.27-H24-G24</f>
        <v>451547859.13999999</v>
      </c>
      <c r="J24" s="101">
        <f t="shared" si="4"/>
        <v>-167255176.53906</v>
      </c>
      <c r="K24" s="101">
        <v>2305859646.8899999</v>
      </c>
      <c r="L24" s="101">
        <v>0</v>
      </c>
      <c r="M24" s="101">
        <f t="shared" si="0"/>
        <v>2305859646.8899999</v>
      </c>
      <c r="N24" s="101">
        <v>311090235.2058</v>
      </c>
      <c r="O24" s="101">
        <v>120783387.5342</v>
      </c>
      <c r="P24" s="101">
        <v>29253908.390000001</v>
      </c>
      <c r="Q24" s="101">
        <f t="shared" si="5"/>
        <v>91529479.144199997</v>
      </c>
      <c r="R24" s="101">
        <v>5918728262.9861002</v>
      </c>
      <c r="S24" s="101">
        <v>0</v>
      </c>
      <c r="T24" s="101">
        <f t="shared" si="6"/>
        <v>5918728262.9861002</v>
      </c>
      <c r="U24" s="112">
        <f t="shared" si="1"/>
        <v>10712224213.34704</v>
      </c>
      <c r="V24" s="113">
        <f t="shared" si="2"/>
        <v>8459952447.6870403</v>
      </c>
      <c r="W24" s="98">
        <v>15</v>
      </c>
      <c r="AJ24" s="95">
        <v>0</v>
      </c>
    </row>
    <row r="25" spans="1:36" ht="30" customHeight="1">
      <c r="A25" s="98">
        <v>16</v>
      </c>
      <c r="B25" s="99" t="s">
        <v>105</v>
      </c>
      <c r="C25" s="103">
        <v>27</v>
      </c>
      <c r="D25" s="101">
        <v>2269200989.8233199</v>
      </c>
      <c r="E25" s="101">
        <v>699348403.21249998</v>
      </c>
      <c r="F25" s="102">
        <f t="shared" si="3"/>
        <v>2968549393.03582</v>
      </c>
      <c r="G25" s="101">
        <v>1124937985.78</v>
      </c>
      <c r="H25" s="101">
        <v>0</v>
      </c>
      <c r="I25" s="101">
        <f>2649221108.84-H25-G25</f>
        <v>1524283123.0600002</v>
      </c>
      <c r="J25" s="101">
        <f t="shared" si="4"/>
        <v>319328284.19581985</v>
      </c>
      <c r="K25" s="101">
        <v>2545264121.27</v>
      </c>
      <c r="L25" s="101">
        <v>1234124162.99</v>
      </c>
      <c r="M25" s="101">
        <f t="shared" si="0"/>
        <v>3779388284.2600002</v>
      </c>
      <c r="N25" s="101">
        <v>408639449.49419999</v>
      </c>
      <c r="O25" s="101">
        <v>133323649.2305</v>
      </c>
      <c r="P25" s="101">
        <f t="shared" ref="P25" si="8">O25/2</f>
        <v>66661824.615249999</v>
      </c>
      <c r="Q25" s="101">
        <f t="shared" si="5"/>
        <v>66661824.615249999</v>
      </c>
      <c r="R25" s="101">
        <v>6831572700.7210999</v>
      </c>
      <c r="S25" s="101">
        <v>0</v>
      </c>
      <c r="T25" s="101">
        <f t="shared" si="6"/>
        <v>6831572700.7210999</v>
      </c>
      <c r="U25" s="112">
        <f t="shared" si="1"/>
        <v>14121473476.741619</v>
      </c>
      <c r="V25" s="113">
        <f t="shared" si="2"/>
        <v>11405590543.286369</v>
      </c>
      <c r="W25" s="98">
        <v>16</v>
      </c>
      <c r="AJ25" s="95">
        <v>0</v>
      </c>
    </row>
    <row r="26" spans="1:36" ht="30" customHeight="1">
      <c r="A26" s="98">
        <v>17</v>
      </c>
      <c r="B26" s="99" t="s">
        <v>106</v>
      </c>
      <c r="C26" s="103">
        <v>27</v>
      </c>
      <c r="D26" s="101">
        <v>2440736165.1907001</v>
      </c>
      <c r="E26" s="101">
        <v>0</v>
      </c>
      <c r="F26" s="102">
        <f t="shared" si="3"/>
        <v>2440736165.1907001</v>
      </c>
      <c r="G26" s="101">
        <v>305648422.99000001</v>
      </c>
      <c r="H26" s="101">
        <v>0</v>
      </c>
      <c r="I26" s="101">
        <f>446489056.24-H26-G26</f>
        <v>140840633.25</v>
      </c>
      <c r="J26" s="101">
        <f t="shared" si="4"/>
        <v>1994247108.9507</v>
      </c>
      <c r="K26" s="101">
        <v>2737667671.8400002</v>
      </c>
      <c r="L26" s="101">
        <v>0</v>
      </c>
      <c r="M26" s="101">
        <f t="shared" si="0"/>
        <v>2737667671.8400002</v>
      </c>
      <c r="N26" s="101">
        <v>376670618.38520002</v>
      </c>
      <c r="O26" s="101">
        <v>143401952.41010001</v>
      </c>
      <c r="P26" s="101">
        <v>0</v>
      </c>
      <c r="Q26" s="101">
        <f t="shared" si="5"/>
        <v>143401952.41010001</v>
      </c>
      <c r="R26" s="101">
        <v>7428093990.9758997</v>
      </c>
      <c r="S26" s="101">
        <v>0</v>
      </c>
      <c r="T26" s="101">
        <f t="shared" si="6"/>
        <v>7428093990.9758997</v>
      </c>
      <c r="U26" s="112">
        <f t="shared" si="1"/>
        <v>13126570398.801901</v>
      </c>
      <c r="V26" s="113">
        <f t="shared" si="2"/>
        <v>12680081342.561899</v>
      </c>
      <c r="W26" s="98">
        <v>17</v>
      </c>
      <c r="AJ26" s="95">
        <v>0</v>
      </c>
    </row>
    <row r="27" spans="1:36" ht="30" customHeight="1">
      <c r="A27" s="98">
        <v>18</v>
      </c>
      <c r="B27" s="99" t="s">
        <v>107</v>
      </c>
      <c r="C27" s="103">
        <v>23</v>
      </c>
      <c r="D27" s="101">
        <v>2859606300.6217198</v>
      </c>
      <c r="E27" s="101">
        <v>0</v>
      </c>
      <c r="F27" s="102">
        <f t="shared" si="3"/>
        <v>2859606300.6217198</v>
      </c>
      <c r="G27" s="101">
        <v>3796561713.5300002</v>
      </c>
      <c r="H27" s="101">
        <v>0</v>
      </c>
      <c r="I27" s="101">
        <f>4311935078.33-H27-G27</f>
        <v>515373364.79999971</v>
      </c>
      <c r="J27" s="101">
        <f t="shared" si="4"/>
        <v>-1452328777.7082801</v>
      </c>
      <c r="K27" s="101">
        <v>3207496096.9000001</v>
      </c>
      <c r="L27" s="101">
        <v>0</v>
      </c>
      <c r="M27" s="101">
        <f t="shared" si="0"/>
        <v>3207496096.9000001</v>
      </c>
      <c r="N27" s="101">
        <v>489664881.13630003</v>
      </c>
      <c r="O27" s="101">
        <v>168012066.39300001</v>
      </c>
      <c r="P27" s="101">
        <v>40692761.630000003</v>
      </c>
      <c r="Q27" s="101">
        <f t="shared" si="5"/>
        <v>127319304.76300001</v>
      </c>
      <c r="R27" s="101">
        <v>8770738625.1219997</v>
      </c>
      <c r="S27" s="101">
        <v>0</v>
      </c>
      <c r="T27" s="101">
        <f t="shared" si="6"/>
        <v>8770738625.1219997</v>
      </c>
      <c r="U27" s="112">
        <f t="shared" si="1"/>
        <v>15495517970.173019</v>
      </c>
      <c r="V27" s="113">
        <f t="shared" si="2"/>
        <v>11142890130.21302</v>
      </c>
      <c r="W27" s="98">
        <v>18</v>
      </c>
      <c r="AJ27" s="95">
        <v>0</v>
      </c>
    </row>
    <row r="28" spans="1:36" ht="30" customHeight="1">
      <c r="A28" s="98">
        <v>19</v>
      </c>
      <c r="B28" s="99" t="s">
        <v>108</v>
      </c>
      <c r="C28" s="103">
        <v>44</v>
      </c>
      <c r="D28" s="101">
        <v>3461871786.5230799</v>
      </c>
      <c r="E28" s="101">
        <v>0</v>
      </c>
      <c r="F28" s="102">
        <f t="shared" si="3"/>
        <v>3461871786.5230799</v>
      </c>
      <c r="G28" s="101">
        <v>1097138975.0599999</v>
      </c>
      <c r="H28" s="101">
        <v>292615190</v>
      </c>
      <c r="I28" s="101">
        <f>1854433022.98-H28-G28</f>
        <v>464678857.92000008</v>
      </c>
      <c r="J28" s="101">
        <f t="shared" si="4"/>
        <v>1607438763.5430799</v>
      </c>
      <c r="K28" s="101">
        <v>3883031115.4499998</v>
      </c>
      <c r="L28" s="101">
        <v>0</v>
      </c>
      <c r="M28" s="101">
        <f t="shared" si="0"/>
        <v>3883031115.4499998</v>
      </c>
      <c r="N28" s="101">
        <v>624194862.41929996</v>
      </c>
      <c r="O28" s="101">
        <v>203397311.13159999</v>
      </c>
      <c r="P28" s="101">
        <v>0</v>
      </c>
      <c r="Q28" s="101">
        <f t="shared" si="5"/>
        <v>203397311.13159999</v>
      </c>
      <c r="R28" s="101">
        <v>11439203436.7467</v>
      </c>
      <c r="S28" s="101">
        <v>0</v>
      </c>
      <c r="T28" s="101">
        <f t="shared" si="6"/>
        <v>11439203436.7467</v>
      </c>
      <c r="U28" s="112">
        <f t="shared" si="1"/>
        <v>19611698512.270679</v>
      </c>
      <c r="V28" s="113">
        <f t="shared" si="2"/>
        <v>17757265489.29068</v>
      </c>
      <c r="W28" s="98">
        <v>19</v>
      </c>
      <c r="AJ28" s="95">
        <v>0</v>
      </c>
    </row>
    <row r="29" spans="1:36" ht="30" customHeight="1">
      <c r="A29" s="98">
        <v>20</v>
      </c>
      <c r="B29" s="99" t="s">
        <v>109</v>
      </c>
      <c r="C29" s="103">
        <v>34</v>
      </c>
      <c r="D29" s="101">
        <v>2682852109.8468599</v>
      </c>
      <c r="E29" s="101">
        <v>0</v>
      </c>
      <c r="F29" s="102">
        <f t="shared" si="3"/>
        <v>2682852109.8468599</v>
      </c>
      <c r="G29" s="101">
        <v>852223256.97000003</v>
      </c>
      <c r="H29" s="101">
        <v>850000000</v>
      </c>
      <c r="I29" s="101">
        <f>1776517623.09-H29-G29</f>
        <v>74294366.119999886</v>
      </c>
      <c r="J29" s="101">
        <f t="shared" si="4"/>
        <v>906334486.75686002</v>
      </c>
      <c r="K29" s="101">
        <v>3009238603.5900002</v>
      </c>
      <c r="L29" s="101">
        <v>0</v>
      </c>
      <c r="M29" s="101">
        <f t="shared" si="0"/>
        <v>3009238603.5900002</v>
      </c>
      <c r="N29" s="101">
        <v>440415537.30369997</v>
      </c>
      <c r="O29" s="101">
        <v>157627127.449</v>
      </c>
      <c r="P29" s="101">
        <v>0</v>
      </c>
      <c r="Q29" s="101">
        <f t="shared" si="5"/>
        <v>157627127.449</v>
      </c>
      <c r="R29" s="101">
        <v>8431459464.1253004</v>
      </c>
      <c r="S29" s="101">
        <v>0</v>
      </c>
      <c r="T29" s="101">
        <f t="shared" si="6"/>
        <v>8431459464.1253004</v>
      </c>
      <c r="U29" s="112">
        <f t="shared" si="1"/>
        <v>14721592842.314861</v>
      </c>
      <c r="V29" s="113">
        <f t="shared" si="2"/>
        <v>12945075219.224861</v>
      </c>
      <c r="W29" s="98">
        <v>20</v>
      </c>
      <c r="AJ29" s="95">
        <v>0</v>
      </c>
    </row>
    <row r="30" spans="1:36" ht="30" customHeight="1">
      <c r="A30" s="98">
        <v>21</v>
      </c>
      <c r="B30" s="99" t="s">
        <v>110</v>
      </c>
      <c r="C30" s="103">
        <v>21</v>
      </c>
      <c r="D30" s="101">
        <v>2304583347.2426901</v>
      </c>
      <c r="E30" s="101">
        <v>0</v>
      </c>
      <c r="F30" s="102">
        <f t="shared" si="3"/>
        <v>2304583347.2426901</v>
      </c>
      <c r="G30" s="101">
        <v>482706139.92000002</v>
      </c>
      <c r="H30" s="101">
        <v>0</v>
      </c>
      <c r="I30" s="101">
        <f>613338944-H30-G30</f>
        <v>130632804.07999998</v>
      </c>
      <c r="J30" s="101">
        <f t="shared" si="4"/>
        <v>1691244403.2426901</v>
      </c>
      <c r="K30" s="101">
        <v>2584950973.73</v>
      </c>
      <c r="L30" s="101">
        <v>0</v>
      </c>
      <c r="M30" s="101">
        <f t="shared" si="0"/>
        <v>2584950973.73</v>
      </c>
      <c r="N30" s="101">
        <v>341714166.02999997</v>
      </c>
      <c r="O30" s="101">
        <v>135402488.88839999</v>
      </c>
      <c r="P30" s="101">
        <f t="shared" ref="P30:P32" si="9">O30/2</f>
        <v>67701244.444199994</v>
      </c>
      <c r="Q30" s="101">
        <f t="shared" si="5"/>
        <v>67701244.444199994</v>
      </c>
      <c r="R30" s="101">
        <v>6430848040.2577</v>
      </c>
      <c r="S30" s="101">
        <v>0</v>
      </c>
      <c r="T30" s="101">
        <f t="shared" si="6"/>
        <v>6430848040.2577</v>
      </c>
      <c r="U30" s="112">
        <f t="shared" si="1"/>
        <v>11797499016.14879</v>
      </c>
      <c r="V30" s="113">
        <f t="shared" si="2"/>
        <v>11116458827.70459</v>
      </c>
      <c r="W30" s="98">
        <v>21</v>
      </c>
      <c r="AJ30" s="95">
        <v>0</v>
      </c>
    </row>
    <row r="31" spans="1:36" ht="30" customHeight="1">
      <c r="A31" s="98">
        <v>22</v>
      </c>
      <c r="B31" s="99" t="s">
        <v>111</v>
      </c>
      <c r="C31" s="103">
        <v>21</v>
      </c>
      <c r="D31" s="101">
        <v>2412203032.9619002</v>
      </c>
      <c r="E31" s="101">
        <v>0</v>
      </c>
      <c r="F31" s="102">
        <f t="shared" si="3"/>
        <v>2412203032.9619002</v>
      </c>
      <c r="G31" s="101">
        <v>572783105.52999997</v>
      </c>
      <c r="H31" s="101">
        <v>0</v>
      </c>
      <c r="I31" s="101">
        <f>1075294991.79-H31-G31</f>
        <v>502511886.25999999</v>
      </c>
      <c r="J31" s="101">
        <f t="shared" si="4"/>
        <v>1336908041.1719003</v>
      </c>
      <c r="K31" s="101">
        <v>2705663297.5900002</v>
      </c>
      <c r="L31" s="101">
        <v>0</v>
      </c>
      <c r="M31" s="101">
        <f t="shared" si="0"/>
        <v>2705663297.5900002</v>
      </c>
      <c r="N31" s="101">
        <v>355684702.69099998</v>
      </c>
      <c r="O31" s="101">
        <v>141725529.15380001</v>
      </c>
      <c r="P31" s="101">
        <f t="shared" si="9"/>
        <v>70862764.576900005</v>
      </c>
      <c r="Q31" s="101">
        <f t="shared" si="5"/>
        <v>70862764.576900005</v>
      </c>
      <c r="R31" s="101">
        <v>6685595151.0635004</v>
      </c>
      <c r="S31" s="101">
        <v>0</v>
      </c>
      <c r="T31" s="101">
        <f t="shared" si="6"/>
        <v>6685595151.0635004</v>
      </c>
      <c r="U31" s="112">
        <f t="shared" si="1"/>
        <v>12300871713.460201</v>
      </c>
      <c r="V31" s="113">
        <f t="shared" si="2"/>
        <v>11154713957.0933</v>
      </c>
      <c r="W31" s="98">
        <v>22</v>
      </c>
      <c r="AJ31" s="95">
        <v>0</v>
      </c>
    </row>
    <row r="32" spans="1:36" ht="30" customHeight="1">
      <c r="A32" s="98">
        <v>23</v>
      </c>
      <c r="B32" s="99" t="s">
        <v>112</v>
      </c>
      <c r="C32" s="103">
        <v>16</v>
      </c>
      <c r="D32" s="101">
        <v>1942779219.66803</v>
      </c>
      <c r="E32" s="101">
        <v>0</v>
      </c>
      <c r="F32" s="102">
        <f t="shared" si="3"/>
        <v>1942779219.66803</v>
      </c>
      <c r="G32" s="101">
        <v>453776051.43000001</v>
      </c>
      <c r="H32" s="101">
        <v>559212440.21000004</v>
      </c>
      <c r="I32" s="101">
        <f>1278253186.71-H32-G32</f>
        <v>265264695.06999999</v>
      </c>
      <c r="J32" s="101">
        <f t="shared" si="4"/>
        <v>664526032.95802999</v>
      </c>
      <c r="K32" s="101">
        <v>2179131009.3499999</v>
      </c>
      <c r="L32" s="101">
        <v>0</v>
      </c>
      <c r="M32" s="101">
        <f t="shared" si="0"/>
        <v>2179131009.3499999</v>
      </c>
      <c r="N32" s="101">
        <v>328422339.18360001</v>
      </c>
      <c r="O32" s="101">
        <v>114145206.3423</v>
      </c>
      <c r="P32" s="101">
        <f t="shared" si="9"/>
        <v>57072603.171149999</v>
      </c>
      <c r="Q32" s="101">
        <f t="shared" si="5"/>
        <v>57072603.171149999</v>
      </c>
      <c r="R32" s="101">
        <v>5993008719.3048</v>
      </c>
      <c r="S32" s="101">
        <v>0</v>
      </c>
      <c r="T32" s="101">
        <f t="shared" si="6"/>
        <v>5993008719.3048</v>
      </c>
      <c r="U32" s="112">
        <f t="shared" si="1"/>
        <v>10557486493.848732</v>
      </c>
      <c r="V32" s="113">
        <f t="shared" si="2"/>
        <v>9222160703.9675808</v>
      </c>
      <c r="W32" s="98">
        <v>23</v>
      </c>
      <c r="AJ32" s="95">
        <v>0</v>
      </c>
    </row>
    <row r="33" spans="1:36" ht="30" customHeight="1">
      <c r="A33" s="98">
        <v>24</v>
      </c>
      <c r="B33" s="99" t="s">
        <v>113</v>
      </c>
      <c r="C33" s="103">
        <v>20</v>
      </c>
      <c r="D33" s="101">
        <v>2923775305.4495201</v>
      </c>
      <c r="E33" s="101">
        <v>0</v>
      </c>
      <c r="F33" s="102">
        <f t="shared" si="3"/>
        <v>2923775305.4495201</v>
      </c>
      <c r="G33" s="101">
        <v>6931766965.6199999</v>
      </c>
      <c r="H33" s="101">
        <v>0</v>
      </c>
      <c r="I33" s="101">
        <f>7012733051-H33-G33</f>
        <v>80966085.380000114</v>
      </c>
      <c r="J33" s="101">
        <f t="shared" si="4"/>
        <v>-4088957745.5504799</v>
      </c>
      <c r="K33" s="101">
        <v>3279471680.5599999</v>
      </c>
      <c r="L33" s="101">
        <v>0</v>
      </c>
      <c r="M33" s="101">
        <f t="shared" si="0"/>
        <v>3279471680.5599999</v>
      </c>
      <c r="N33" s="101">
        <v>1592290963.6570001</v>
      </c>
      <c r="O33" s="101">
        <v>171782224.2281</v>
      </c>
      <c r="P33" s="101">
        <v>0</v>
      </c>
      <c r="Q33" s="101">
        <f t="shared" si="5"/>
        <v>171782224.2281</v>
      </c>
      <c r="R33" s="101">
        <v>45594999747.816704</v>
      </c>
      <c r="S33" s="101">
        <v>7667853446.5</v>
      </c>
      <c r="T33" s="101">
        <f t="shared" si="6"/>
        <v>37927146301.316704</v>
      </c>
      <c r="U33" s="112">
        <f t="shared" si="1"/>
        <v>53562319921.711319</v>
      </c>
      <c r="V33" s="113">
        <f t="shared" si="2"/>
        <v>38881733424.211327</v>
      </c>
      <c r="W33" s="98">
        <v>24</v>
      </c>
      <c r="AJ33" s="95">
        <v>0</v>
      </c>
    </row>
    <row r="34" spans="1:36" ht="30" customHeight="1">
      <c r="A34" s="98">
        <v>25</v>
      </c>
      <c r="B34" s="99" t="s">
        <v>114</v>
      </c>
      <c r="C34" s="103">
        <v>13</v>
      </c>
      <c r="D34" s="101">
        <v>2012723446.13219</v>
      </c>
      <c r="E34" s="101">
        <v>0</v>
      </c>
      <c r="F34" s="102">
        <f t="shared" si="3"/>
        <v>2012723446.13219</v>
      </c>
      <c r="G34" s="101">
        <v>460734705.08999997</v>
      </c>
      <c r="H34" s="101">
        <v>0</v>
      </c>
      <c r="I34" s="101">
        <f>516471662.06-H34-G34</f>
        <v>55736956.970000029</v>
      </c>
      <c r="J34" s="101">
        <f t="shared" si="4"/>
        <v>1496251784.07219</v>
      </c>
      <c r="K34" s="101">
        <v>2257584408.1100001</v>
      </c>
      <c r="L34" s="101">
        <v>0</v>
      </c>
      <c r="M34" s="101">
        <f t="shared" si="0"/>
        <v>2257584408.1100001</v>
      </c>
      <c r="N34" s="101">
        <v>308536918.31489998</v>
      </c>
      <c r="O34" s="101">
        <v>118254679.0405</v>
      </c>
      <c r="P34" s="101">
        <v>8061526.6600000001</v>
      </c>
      <c r="Q34" s="101">
        <f t="shared" si="5"/>
        <v>110193152.3805</v>
      </c>
      <c r="R34" s="101">
        <v>5633350056.6149998</v>
      </c>
      <c r="S34" s="101">
        <v>0</v>
      </c>
      <c r="T34" s="101">
        <f t="shared" si="6"/>
        <v>5633350056.6149998</v>
      </c>
      <c r="U34" s="112">
        <f t="shared" si="1"/>
        <v>10330449508.212589</v>
      </c>
      <c r="V34" s="113">
        <f t="shared" si="2"/>
        <v>9805916319.49259</v>
      </c>
      <c r="W34" s="98">
        <v>25</v>
      </c>
      <c r="AJ34" s="95">
        <v>0</v>
      </c>
    </row>
    <row r="35" spans="1:36" ht="30" customHeight="1">
      <c r="A35" s="98">
        <v>26</v>
      </c>
      <c r="B35" s="99" t="s">
        <v>115</v>
      </c>
      <c r="C35" s="103">
        <v>25</v>
      </c>
      <c r="D35" s="101">
        <v>2585253652.0241799</v>
      </c>
      <c r="E35" s="101">
        <v>0</v>
      </c>
      <c r="F35" s="102">
        <f t="shared" si="3"/>
        <v>2585253652.0241799</v>
      </c>
      <c r="G35" s="101">
        <v>760084178.89999998</v>
      </c>
      <c r="H35" s="101">
        <v>514281002.97000003</v>
      </c>
      <c r="I35" s="101">
        <f>1949458761.54-H35-G35</f>
        <v>675093579.66999996</v>
      </c>
      <c r="J35" s="101">
        <f t="shared" si="4"/>
        <v>635794890.48417985</v>
      </c>
      <c r="K35" s="101">
        <v>2899766655.4899998</v>
      </c>
      <c r="L35" s="101">
        <v>0</v>
      </c>
      <c r="M35" s="101">
        <f t="shared" si="0"/>
        <v>2899766655.4899998</v>
      </c>
      <c r="N35" s="101">
        <v>385453525.09170002</v>
      </c>
      <c r="O35" s="101">
        <v>151892870.05419999</v>
      </c>
      <c r="P35" s="101">
        <f t="shared" ref="P35:P37" si="10">O35/2</f>
        <v>75946435.027099997</v>
      </c>
      <c r="Q35" s="101">
        <f t="shared" si="5"/>
        <v>75946435.027099997</v>
      </c>
      <c r="R35" s="101">
        <v>7330619963.6667004</v>
      </c>
      <c r="S35" s="101">
        <v>0</v>
      </c>
      <c r="T35" s="101">
        <f t="shared" si="6"/>
        <v>7330619963.6667004</v>
      </c>
      <c r="U35" s="112">
        <f t="shared" si="1"/>
        <v>13352986666.326778</v>
      </c>
      <c r="V35" s="113">
        <f t="shared" si="2"/>
        <v>11327581469.75968</v>
      </c>
      <c r="W35" s="98">
        <v>26</v>
      </c>
      <c r="AJ35" s="95">
        <v>0</v>
      </c>
    </row>
    <row r="36" spans="1:36" ht="30" customHeight="1">
      <c r="A36" s="98">
        <v>27</v>
      </c>
      <c r="B36" s="99" t="s">
        <v>116</v>
      </c>
      <c r="C36" s="103">
        <v>20</v>
      </c>
      <c r="D36" s="101">
        <v>2027671946.71802</v>
      </c>
      <c r="E36" s="101">
        <v>0</v>
      </c>
      <c r="F36" s="102">
        <f t="shared" si="3"/>
        <v>2027671946.71802</v>
      </c>
      <c r="G36" s="101">
        <v>1406692479.79</v>
      </c>
      <c r="H36" s="101">
        <v>500000000</v>
      </c>
      <c r="I36" s="101">
        <f>3574745291.36-H36-G36</f>
        <v>1668052811.5700002</v>
      </c>
      <c r="J36" s="101">
        <f t="shared" si="4"/>
        <v>-1547073344.6419802</v>
      </c>
      <c r="K36" s="101">
        <v>2274351491.4899998</v>
      </c>
      <c r="L36" s="101">
        <v>0</v>
      </c>
      <c r="M36" s="101">
        <f t="shared" si="0"/>
        <v>2274351491.4899998</v>
      </c>
      <c r="N36" s="101">
        <v>431353824.85079998</v>
      </c>
      <c r="O36" s="101">
        <v>119132956.75030001</v>
      </c>
      <c r="P36" s="101">
        <v>0</v>
      </c>
      <c r="Q36" s="101">
        <f t="shared" si="5"/>
        <v>119132956.75030001</v>
      </c>
      <c r="R36" s="101">
        <v>7285523844.5591002</v>
      </c>
      <c r="S36" s="101">
        <v>0</v>
      </c>
      <c r="T36" s="101">
        <f t="shared" si="6"/>
        <v>7285523844.5591002</v>
      </c>
      <c r="U36" s="112">
        <f t="shared" si="1"/>
        <v>12138034064.368219</v>
      </c>
      <c r="V36" s="113">
        <f t="shared" si="2"/>
        <v>8563288773.0082197</v>
      </c>
      <c r="W36" s="98">
        <v>27</v>
      </c>
      <c r="AJ36" s="95">
        <v>0</v>
      </c>
    </row>
    <row r="37" spans="1:36" ht="30" customHeight="1">
      <c r="A37" s="98">
        <v>28</v>
      </c>
      <c r="B37" s="99" t="s">
        <v>117</v>
      </c>
      <c r="C37" s="103">
        <v>18</v>
      </c>
      <c r="D37" s="101">
        <v>2031688991.93029</v>
      </c>
      <c r="E37" s="101">
        <v>1459834574.3901</v>
      </c>
      <c r="F37" s="102">
        <f t="shared" si="3"/>
        <v>3491523566.3203897</v>
      </c>
      <c r="G37" s="101">
        <v>651616895.57000005</v>
      </c>
      <c r="H37" s="101">
        <v>644248762.91999996</v>
      </c>
      <c r="I37" s="101">
        <f>1452417380.63-H37-G37</f>
        <v>156551722.1400001</v>
      </c>
      <c r="J37" s="101">
        <f t="shared" si="4"/>
        <v>2039106185.6903894</v>
      </c>
      <c r="K37" s="101">
        <v>2278857236.5100002</v>
      </c>
      <c r="L37" s="101">
        <v>1282185284.75</v>
      </c>
      <c r="M37" s="101">
        <f t="shared" si="0"/>
        <v>3561042521.2600002</v>
      </c>
      <c r="N37" s="101">
        <v>381192652.24620003</v>
      </c>
      <c r="O37" s="101">
        <v>119368972.4799</v>
      </c>
      <c r="P37" s="101">
        <f t="shared" si="10"/>
        <v>59684486.239950001</v>
      </c>
      <c r="Q37" s="101">
        <f t="shared" si="5"/>
        <v>59684486.239950001</v>
      </c>
      <c r="R37" s="101">
        <v>6569609527.8451996</v>
      </c>
      <c r="S37" s="101">
        <v>0</v>
      </c>
      <c r="T37" s="101">
        <f t="shared" si="6"/>
        <v>6569609527.8451996</v>
      </c>
      <c r="U37" s="112">
        <f t="shared" si="1"/>
        <v>14122737240.15169</v>
      </c>
      <c r="V37" s="113">
        <f t="shared" si="2"/>
        <v>12610635373.281738</v>
      </c>
      <c r="W37" s="98">
        <v>28</v>
      </c>
      <c r="AJ37" s="95">
        <v>0</v>
      </c>
    </row>
    <row r="38" spans="1:36" ht="30" customHeight="1">
      <c r="A38" s="98">
        <v>29</v>
      </c>
      <c r="B38" s="99" t="s">
        <v>118</v>
      </c>
      <c r="C38" s="103">
        <v>30</v>
      </c>
      <c r="D38" s="101">
        <v>1990500689.5680301</v>
      </c>
      <c r="E38" s="101">
        <v>0</v>
      </c>
      <c r="F38" s="102">
        <f t="shared" si="3"/>
        <v>1990500689.5680301</v>
      </c>
      <c r="G38" s="101">
        <v>1091555818.99</v>
      </c>
      <c r="H38" s="101">
        <v>0</v>
      </c>
      <c r="I38" s="101">
        <f>2288948320.56-H38-G38</f>
        <v>1197392501.5699999</v>
      </c>
      <c r="J38" s="101">
        <f t="shared" si="4"/>
        <v>-298447630.99196982</v>
      </c>
      <c r="K38" s="101">
        <v>2232658107.96</v>
      </c>
      <c r="L38" s="101">
        <v>0</v>
      </c>
      <c r="M38" s="101">
        <f t="shared" si="0"/>
        <v>2232658107.96</v>
      </c>
      <c r="N38" s="101">
        <v>374932429.18889999</v>
      </c>
      <c r="O38" s="101">
        <v>116949012.8547</v>
      </c>
      <c r="P38" s="101">
        <v>0</v>
      </c>
      <c r="Q38" s="101">
        <f t="shared" si="5"/>
        <v>116949012.8547</v>
      </c>
      <c r="R38" s="101">
        <v>6589060294.0515003</v>
      </c>
      <c r="S38" s="101">
        <v>0</v>
      </c>
      <c r="T38" s="101">
        <f t="shared" si="6"/>
        <v>6589060294.0515003</v>
      </c>
      <c r="U38" s="112">
        <f t="shared" si="1"/>
        <v>11304100533.623131</v>
      </c>
      <c r="V38" s="113">
        <f t="shared" si="2"/>
        <v>9015152213.0631294</v>
      </c>
      <c r="W38" s="98">
        <v>29</v>
      </c>
      <c r="AJ38" s="95">
        <v>0</v>
      </c>
    </row>
    <row r="39" spans="1:36" ht="30" customHeight="1">
      <c r="A39" s="98">
        <v>30</v>
      </c>
      <c r="B39" s="99" t="s">
        <v>119</v>
      </c>
      <c r="C39" s="103">
        <v>33</v>
      </c>
      <c r="D39" s="101">
        <v>2447924754.4219298</v>
      </c>
      <c r="E39" s="101">
        <v>0</v>
      </c>
      <c r="F39" s="102">
        <f t="shared" si="3"/>
        <v>2447924754.4219298</v>
      </c>
      <c r="G39" s="101">
        <v>2117344253.8</v>
      </c>
      <c r="H39" s="101">
        <v>0</v>
      </c>
      <c r="I39" s="101">
        <f>3550575677.12-H39-G39</f>
        <v>1433231423.3199999</v>
      </c>
      <c r="J39" s="101">
        <f t="shared" si="4"/>
        <v>-1102650922.69807</v>
      </c>
      <c r="K39" s="101">
        <v>2745730799.9400001</v>
      </c>
      <c r="L39" s="101">
        <v>0</v>
      </c>
      <c r="M39" s="101">
        <f t="shared" si="0"/>
        <v>2745730799.9400001</v>
      </c>
      <c r="N39" s="101">
        <v>939850073.36179996</v>
      </c>
      <c r="O39" s="101">
        <v>143824307.65920001</v>
      </c>
      <c r="P39" s="101">
        <v>0</v>
      </c>
      <c r="Q39" s="101">
        <f t="shared" si="5"/>
        <v>143824307.65920001</v>
      </c>
      <c r="R39" s="101">
        <v>10957972103.098</v>
      </c>
      <c r="S39" s="101">
        <v>0</v>
      </c>
      <c r="T39" s="101">
        <f t="shared" si="6"/>
        <v>10957972103.098</v>
      </c>
      <c r="U39" s="112">
        <f t="shared" si="1"/>
        <v>17235302038.48093</v>
      </c>
      <c r="V39" s="113">
        <f t="shared" si="2"/>
        <v>13684726361.360929</v>
      </c>
      <c r="W39" s="98">
        <v>30</v>
      </c>
      <c r="AJ39" s="95">
        <v>0</v>
      </c>
    </row>
    <row r="40" spans="1:36" ht="30" customHeight="1">
      <c r="A40" s="98">
        <v>31</v>
      </c>
      <c r="B40" s="99" t="s">
        <v>120</v>
      </c>
      <c r="C40" s="103">
        <v>17</v>
      </c>
      <c r="D40" s="101">
        <v>2279098615.0037098</v>
      </c>
      <c r="E40" s="101">
        <v>0</v>
      </c>
      <c r="F40" s="102">
        <f t="shared" si="3"/>
        <v>2279098615.0037098</v>
      </c>
      <c r="G40" s="101">
        <v>350391783.98000002</v>
      </c>
      <c r="H40" s="101">
        <v>1031399422.965</v>
      </c>
      <c r="I40" s="101">
        <f>2084411464.72-H40-G40</f>
        <v>702620257.77499998</v>
      </c>
      <c r="J40" s="101">
        <f t="shared" si="4"/>
        <v>194687150.28370976</v>
      </c>
      <c r="K40" s="101">
        <v>2556365857.25</v>
      </c>
      <c r="L40" s="101">
        <v>0</v>
      </c>
      <c r="M40" s="101">
        <f t="shared" si="0"/>
        <v>2556365857.25</v>
      </c>
      <c r="N40" s="101">
        <v>364195123.02759999</v>
      </c>
      <c r="O40" s="101">
        <v>133905170.0008</v>
      </c>
      <c r="P40" s="101">
        <v>29917091.850000001</v>
      </c>
      <c r="Q40" s="101">
        <f t="shared" si="5"/>
        <v>103988078.15079999</v>
      </c>
      <c r="R40" s="101">
        <v>6491447233.0167999</v>
      </c>
      <c r="S40" s="101">
        <v>0</v>
      </c>
      <c r="T40" s="101">
        <f t="shared" si="6"/>
        <v>6491447233.0167999</v>
      </c>
      <c r="U40" s="112">
        <f t="shared" si="1"/>
        <v>11825011998.29891</v>
      </c>
      <c r="V40" s="113">
        <f t="shared" si="2"/>
        <v>9710683441.7289085</v>
      </c>
      <c r="W40" s="98">
        <v>31</v>
      </c>
      <c r="AJ40" s="95">
        <v>0</v>
      </c>
    </row>
    <row r="41" spans="1:36" ht="30" customHeight="1">
      <c r="A41" s="98">
        <v>32</v>
      </c>
      <c r="B41" s="99" t="s">
        <v>121</v>
      </c>
      <c r="C41" s="103">
        <v>23</v>
      </c>
      <c r="D41" s="101">
        <v>2353769581.2962499</v>
      </c>
      <c r="E41" s="101">
        <v>16909996532.127399</v>
      </c>
      <c r="F41" s="102">
        <f t="shared" si="3"/>
        <v>19263766113.423649</v>
      </c>
      <c r="G41" s="101">
        <v>3566421490.3400002</v>
      </c>
      <c r="H41" s="101">
        <v>0</v>
      </c>
      <c r="I41" s="101">
        <f>4942835256.96-H41-G41</f>
        <v>1376413766.6199999</v>
      </c>
      <c r="J41" s="101">
        <f t="shared" si="4"/>
        <v>14320930856.46365</v>
      </c>
      <c r="K41" s="101">
        <v>2640121034.6199999</v>
      </c>
      <c r="L41" s="101">
        <v>9274546259.6499996</v>
      </c>
      <c r="M41" s="101">
        <f t="shared" si="0"/>
        <v>11914667294.27</v>
      </c>
      <c r="N41" s="101">
        <v>508469242.08770001</v>
      </c>
      <c r="O41" s="101">
        <v>138292355.5178</v>
      </c>
      <c r="P41" s="101">
        <f t="shared" ref="P41" si="11">O41/2</f>
        <v>69146177.758900002</v>
      </c>
      <c r="Q41" s="101">
        <f t="shared" si="5"/>
        <v>69146177.758900002</v>
      </c>
      <c r="R41" s="101">
        <v>17634753465.788399</v>
      </c>
      <c r="S41" s="101">
        <v>0</v>
      </c>
      <c r="T41" s="101">
        <f t="shared" si="6"/>
        <v>17634753465.788399</v>
      </c>
      <c r="U41" s="112">
        <f t="shared" si="1"/>
        <v>49459948471.087547</v>
      </c>
      <c r="V41" s="113">
        <f t="shared" si="2"/>
        <v>44447967036.368652</v>
      </c>
      <c r="W41" s="98">
        <v>32</v>
      </c>
      <c r="AJ41" s="95">
        <v>0</v>
      </c>
    </row>
    <row r="42" spans="1:36" ht="30" customHeight="1">
      <c r="A42" s="98">
        <v>33</v>
      </c>
      <c r="B42" s="99" t="s">
        <v>122</v>
      </c>
      <c r="C42" s="103">
        <v>23</v>
      </c>
      <c r="D42" s="101">
        <v>2405338830.4835901</v>
      </c>
      <c r="E42" s="101">
        <v>0</v>
      </c>
      <c r="F42" s="102">
        <f t="shared" si="3"/>
        <v>2405338830.4835901</v>
      </c>
      <c r="G42" s="101">
        <v>348738528.24000001</v>
      </c>
      <c r="H42" s="101">
        <v>206017834</v>
      </c>
      <c r="I42" s="101">
        <f>1254319887.99-H42-G42</f>
        <v>699563525.75</v>
      </c>
      <c r="J42" s="101">
        <f t="shared" si="4"/>
        <v>1151018942.4935901</v>
      </c>
      <c r="K42" s="101">
        <v>2697964020.02</v>
      </c>
      <c r="L42" s="101">
        <v>0</v>
      </c>
      <c r="M42" s="101">
        <f t="shared" si="0"/>
        <v>2697964020.02</v>
      </c>
      <c r="N42" s="101">
        <v>366053815.84789997</v>
      </c>
      <c r="O42" s="101">
        <v>141322232.78330001</v>
      </c>
      <c r="P42" s="101">
        <v>0</v>
      </c>
      <c r="Q42" s="101">
        <f t="shared" si="5"/>
        <v>141322232.78330001</v>
      </c>
      <c r="R42" s="101">
        <v>6742387340.1061001</v>
      </c>
      <c r="S42" s="101">
        <v>0</v>
      </c>
      <c r="T42" s="101">
        <f t="shared" si="6"/>
        <v>6742387340.1061001</v>
      </c>
      <c r="U42" s="112">
        <f t="shared" si="1"/>
        <v>12353066239.240891</v>
      </c>
      <c r="V42" s="113">
        <f t="shared" si="2"/>
        <v>11098746351.250889</v>
      </c>
      <c r="W42" s="98">
        <v>33</v>
      </c>
      <c r="AJ42" s="95">
        <v>0</v>
      </c>
    </row>
    <row r="43" spans="1:36" ht="30" customHeight="1">
      <c r="A43" s="98">
        <v>34</v>
      </c>
      <c r="B43" s="99" t="s">
        <v>123</v>
      </c>
      <c r="C43" s="103">
        <v>16</v>
      </c>
      <c r="D43" s="101">
        <v>2102366635.1006501</v>
      </c>
      <c r="E43" s="101">
        <v>0</v>
      </c>
      <c r="F43" s="102">
        <f t="shared" si="3"/>
        <v>2102366635.1006501</v>
      </c>
      <c r="G43" s="101">
        <v>300292543.88</v>
      </c>
      <c r="H43" s="101">
        <v>0</v>
      </c>
      <c r="I43" s="101">
        <f>584411811.86-H43-G43</f>
        <v>284119267.98000002</v>
      </c>
      <c r="J43" s="101">
        <f t="shared" si="4"/>
        <v>1517954823.2406502</v>
      </c>
      <c r="K43" s="101">
        <v>2358133276.9000001</v>
      </c>
      <c r="L43" s="101">
        <v>0</v>
      </c>
      <c r="M43" s="101">
        <f t="shared" si="0"/>
        <v>2358133276.9000001</v>
      </c>
      <c r="N43" s="101">
        <v>311496795.87410003</v>
      </c>
      <c r="O43" s="101">
        <v>123521536.0248</v>
      </c>
      <c r="P43" s="101">
        <f>O43/2</f>
        <v>61760768.012400001</v>
      </c>
      <c r="Q43" s="101">
        <f t="shared" si="5"/>
        <v>61760768.012400001</v>
      </c>
      <c r="R43" s="101">
        <v>6021333692.4530001</v>
      </c>
      <c r="S43" s="101">
        <v>0</v>
      </c>
      <c r="T43" s="101">
        <f t="shared" si="6"/>
        <v>6021333692.4530001</v>
      </c>
      <c r="U43" s="112">
        <f t="shared" si="1"/>
        <v>10916851936.352551</v>
      </c>
      <c r="V43" s="113">
        <f t="shared" si="2"/>
        <v>10270679356.48015</v>
      </c>
      <c r="W43" s="98">
        <v>34</v>
      </c>
      <c r="AJ43" s="95">
        <v>0</v>
      </c>
    </row>
    <row r="44" spans="1:36" ht="30" customHeight="1">
      <c r="A44" s="98">
        <v>35</v>
      </c>
      <c r="B44" s="99" t="s">
        <v>124</v>
      </c>
      <c r="C44" s="103">
        <v>17</v>
      </c>
      <c r="D44" s="101">
        <v>2167270121.0578198</v>
      </c>
      <c r="E44" s="101">
        <v>0</v>
      </c>
      <c r="F44" s="102">
        <f t="shared" si="3"/>
        <v>2167270121.0578198</v>
      </c>
      <c r="G44" s="101">
        <v>272113970.52999997</v>
      </c>
      <c r="H44" s="101">
        <v>0</v>
      </c>
      <c r="I44" s="101">
        <f>993725555.98-H44-G44</f>
        <v>721611585.45000005</v>
      </c>
      <c r="J44" s="101">
        <f t="shared" si="4"/>
        <v>1173544565.0778198</v>
      </c>
      <c r="K44" s="101">
        <v>2430932696.1199999</v>
      </c>
      <c r="L44" s="101">
        <v>0</v>
      </c>
      <c r="M44" s="101">
        <f t="shared" si="0"/>
        <v>2430932696.1199999</v>
      </c>
      <c r="N44" s="101">
        <v>310322409.45429999</v>
      </c>
      <c r="O44" s="101">
        <v>127334847.2449</v>
      </c>
      <c r="P44" s="101">
        <v>0</v>
      </c>
      <c r="Q44" s="101">
        <f t="shared" si="5"/>
        <v>127334847.2449</v>
      </c>
      <c r="R44" s="101">
        <v>5954697681.1611004</v>
      </c>
      <c r="S44" s="101">
        <v>0</v>
      </c>
      <c r="T44" s="101">
        <f t="shared" si="6"/>
        <v>5954697681.1611004</v>
      </c>
      <c r="U44" s="112">
        <f t="shared" si="1"/>
        <v>10990557755.03812</v>
      </c>
      <c r="V44" s="113">
        <f t="shared" si="2"/>
        <v>9996832199.0581207</v>
      </c>
      <c r="W44" s="98">
        <v>35</v>
      </c>
      <c r="AJ44" s="95">
        <v>0</v>
      </c>
    </row>
    <row r="45" spans="1:36" ht="30" customHeight="1">
      <c r="A45" s="98">
        <v>36</v>
      </c>
      <c r="B45" s="99" t="s">
        <v>125</v>
      </c>
      <c r="C45" s="103">
        <v>14</v>
      </c>
      <c r="D45" s="101">
        <v>2171885773.5843601</v>
      </c>
      <c r="E45" s="101">
        <v>0</v>
      </c>
      <c r="F45" s="102">
        <f t="shared" si="3"/>
        <v>2171885773.5843601</v>
      </c>
      <c r="G45" s="101">
        <v>303391312.60000002</v>
      </c>
      <c r="H45" s="101">
        <v>422213140</v>
      </c>
      <c r="I45" s="101">
        <f>1143223774.37-H45-G45</f>
        <v>417619321.76999986</v>
      </c>
      <c r="J45" s="101">
        <f t="shared" si="4"/>
        <v>1028661999.2143604</v>
      </c>
      <c r="K45" s="101">
        <v>2436109872.9499998</v>
      </c>
      <c r="L45" s="101">
        <v>0</v>
      </c>
      <c r="M45" s="101">
        <f t="shared" si="0"/>
        <v>2436109872.9499998</v>
      </c>
      <c r="N45" s="101">
        <v>340145869.77810001</v>
      </c>
      <c r="O45" s="101">
        <v>127606033.2885</v>
      </c>
      <c r="P45" s="101">
        <v>0</v>
      </c>
      <c r="Q45" s="101">
        <f t="shared" si="5"/>
        <v>127606033.2885</v>
      </c>
      <c r="R45" s="101">
        <v>6542365167.7842999</v>
      </c>
      <c r="S45" s="101">
        <v>0</v>
      </c>
      <c r="T45" s="101">
        <f t="shared" si="6"/>
        <v>6542365167.7842999</v>
      </c>
      <c r="U45" s="112">
        <f t="shared" si="1"/>
        <v>11618112717.38526</v>
      </c>
      <c r="V45" s="113">
        <f t="shared" si="2"/>
        <v>10474888943.015259</v>
      </c>
      <c r="W45" s="98">
        <v>36</v>
      </c>
      <c r="AJ45" s="95">
        <v>0</v>
      </c>
    </row>
    <row r="46" spans="1:36" ht="30" customHeight="1">
      <c r="A46" s="98"/>
      <c r="B46" s="167" t="s">
        <v>27</v>
      </c>
      <c r="C46" s="167"/>
      <c r="D46" s="104">
        <f t="shared" ref="D46:V46" si="12">SUM(D10:D45)</f>
        <v>82762636614.811859</v>
      </c>
      <c r="E46" s="104">
        <f t="shared" si="12"/>
        <v>67806105502.409302</v>
      </c>
      <c r="F46" s="104">
        <f t="shared" si="12"/>
        <v>150568742117.22116</v>
      </c>
      <c r="G46" s="104">
        <f t="shared" si="12"/>
        <v>40091763915.980003</v>
      </c>
      <c r="H46" s="104">
        <f t="shared" si="12"/>
        <v>8567965890.2650003</v>
      </c>
      <c r="I46" s="104">
        <f t="shared" si="12"/>
        <v>22230792029.855</v>
      </c>
      <c r="J46" s="104">
        <f t="shared" si="12"/>
        <v>79678220281.121155</v>
      </c>
      <c r="K46" s="104">
        <f t="shared" si="12"/>
        <v>92831252278.869995</v>
      </c>
      <c r="L46" s="104">
        <f t="shared" si="12"/>
        <v>45671114700.549995</v>
      </c>
      <c r="M46" s="104">
        <f t="shared" si="12"/>
        <v>138502366979.41998</v>
      </c>
      <c r="N46" s="104">
        <f t="shared" si="12"/>
        <v>15605241267.064995</v>
      </c>
      <c r="O46" s="104">
        <f t="shared" si="12"/>
        <v>4862600000.1337004</v>
      </c>
      <c r="P46" s="104">
        <f t="shared" si="12"/>
        <v>1079420516.0234499</v>
      </c>
      <c r="Q46" s="104">
        <f t="shared" si="12"/>
        <v>3783179484.1102505</v>
      </c>
      <c r="R46" s="104">
        <f t="shared" si="12"/>
        <v>302435566803.80487</v>
      </c>
      <c r="S46" s="104">
        <f t="shared" si="12"/>
        <v>7667853446.5</v>
      </c>
      <c r="T46" s="104">
        <f t="shared" si="12"/>
        <v>294767713357.30487</v>
      </c>
      <c r="U46" s="104">
        <f t="shared" si="12"/>
        <v>611974517167.64478</v>
      </c>
      <c r="V46" s="104">
        <f t="shared" si="12"/>
        <v>532336721369.02136</v>
      </c>
      <c r="W46" s="104"/>
    </row>
    <row r="47" spans="1:36">
      <c r="B47" s="105"/>
      <c r="C47" s="87"/>
      <c r="D47" s="88"/>
      <c r="E47" s="106"/>
      <c r="F47" s="87"/>
      <c r="G47" s="88"/>
      <c r="H47" s="88"/>
      <c r="I47" s="88"/>
      <c r="J47" s="109"/>
      <c r="K47" s="110"/>
      <c r="L47" s="110"/>
      <c r="M47" s="110"/>
      <c r="N47" s="110"/>
      <c r="O47" s="106"/>
      <c r="P47" s="106"/>
      <c r="Q47" s="106"/>
      <c r="R47" s="106"/>
      <c r="S47" s="106"/>
      <c r="T47" s="106"/>
      <c r="U47" s="95"/>
    </row>
    <row r="48" spans="1:36">
      <c r="B48" s="87"/>
      <c r="C48" s="87"/>
      <c r="D48" s="87"/>
      <c r="E48" s="87"/>
      <c r="F48" s="87"/>
      <c r="G48" s="87"/>
      <c r="H48" s="87"/>
      <c r="I48" s="88"/>
      <c r="J48" s="88"/>
      <c r="K48" s="88"/>
      <c r="L48" s="88"/>
      <c r="M48" s="88"/>
      <c r="N48" s="88"/>
      <c r="O48" s="111"/>
      <c r="P48" s="111"/>
      <c r="Q48" s="111"/>
      <c r="R48" s="105"/>
      <c r="S48" s="105"/>
      <c r="T48" s="111"/>
    </row>
    <row r="49" spans="1:22">
      <c r="G49" s="80"/>
      <c r="H49" s="28"/>
      <c r="I49" s="95"/>
      <c r="J49" s="80"/>
      <c r="K49" s="80"/>
      <c r="L49" s="80"/>
      <c r="M49" s="80"/>
      <c r="N49" s="80"/>
      <c r="T49" s="80"/>
      <c r="V49" s="95"/>
    </row>
    <row r="50" spans="1:22">
      <c r="C50" s="107"/>
      <c r="D50" s="28"/>
      <c r="E50" s="95"/>
      <c r="H50" s="80"/>
      <c r="I50" s="95"/>
      <c r="J50" s="28"/>
      <c r="K50" s="28"/>
      <c r="L50" s="28"/>
      <c r="M50" s="28"/>
      <c r="N50" s="28"/>
      <c r="O50" s="28"/>
      <c r="Q50" s="28"/>
      <c r="U50" s="80"/>
      <c r="V50" s="80"/>
    </row>
    <row r="51" spans="1:22">
      <c r="C51" s="107"/>
      <c r="D51" s="28"/>
      <c r="H51" s="80"/>
      <c r="J51" s="95"/>
      <c r="K51" s="95"/>
      <c r="L51" s="95"/>
      <c r="M51" s="95"/>
      <c r="N51" s="95"/>
      <c r="Q51" s="80"/>
      <c r="V51" s="80"/>
    </row>
    <row r="52" spans="1:22">
      <c r="D52" s="80"/>
      <c r="H52" s="80"/>
      <c r="T52" s="80"/>
    </row>
    <row r="54" spans="1:22" ht="20.25">
      <c r="A54" s="108" t="s">
        <v>56</v>
      </c>
    </row>
  </sheetData>
  <mergeCells count="27">
    <mergeCell ref="A1:W1"/>
    <mergeCell ref="A2:W2"/>
    <mergeCell ref="A3:W3"/>
    <mergeCell ref="A4:V4"/>
    <mergeCell ref="D5:V5"/>
    <mergeCell ref="G7:I7"/>
    <mergeCell ref="B46:C46"/>
    <mergeCell ref="A7:A8"/>
    <mergeCell ref="B7:B8"/>
    <mergeCell ref="C7:C8"/>
    <mergeCell ref="D7:D8"/>
    <mergeCell ref="E7:E8"/>
    <mergeCell ref="F7:F8"/>
    <mergeCell ref="J7:J8"/>
    <mergeCell ref="K7:K8"/>
    <mergeCell ref="L7:L8"/>
    <mergeCell ref="M7:M8"/>
    <mergeCell ref="N7:N8"/>
    <mergeCell ref="T7:T8"/>
    <mergeCell ref="U7:U8"/>
    <mergeCell ref="V7:V8"/>
    <mergeCell ref="W7:W8"/>
    <mergeCell ref="O7:O8"/>
    <mergeCell ref="P7:P8"/>
    <mergeCell ref="Q7:Q8"/>
    <mergeCell ref="R7:R8"/>
    <mergeCell ref="S7:S8"/>
  </mergeCells>
  <pageMargins left="0.109722222222222" right="0.109722222222222" top="0.35763888888888901" bottom="0.35763888888888901" header="0.29861111111111099" footer="0.29861111111111099"/>
  <pageSetup paperSize="9" scale="3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19"/>
  <sheetViews>
    <sheetView topLeftCell="T5" workbookViewId="0">
      <pane ySplit="2" topLeftCell="A404" activePane="bottomLeft" state="frozen"/>
      <selection pane="bottomLeft" activeCell="AB413" sqref="AB413"/>
    </sheetView>
  </sheetViews>
  <sheetFormatPr defaultColWidth="9.140625" defaultRowHeight="12.75"/>
  <cols>
    <col min="1" max="1" width="9.28515625" style="14" customWidth="1"/>
    <col min="2" max="2" width="13.85546875" style="60" customWidth="1"/>
    <col min="3" max="3" width="9" style="14" customWidth="1"/>
    <col min="4" max="4" width="20.7109375" style="14" customWidth="1"/>
    <col min="5" max="5" width="19.85546875" style="14" customWidth="1"/>
    <col min="6" max="6" width="18.7109375" style="14" customWidth="1"/>
    <col min="7" max="11" width="19.85546875" style="14" customWidth="1"/>
    <col min="12" max="12" width="18.42578125" style="14" customWidth="1"/>
    <col min="13" max="13" width="19.7109375" style="14" customWidth="1"/>
    <col min="14" max="14" width="0.7109375" style="14" customWidth="1"/>
    <col min="15" max="15" width="4.7109375" style="14" customWidth="1"/>
    <col min="16" max="16" width="9.42578125" style="14" customWidth="1"/>
    <col min="17" max="17" width="17.85546875" style="60" customWidth="1"/>
    <col min="18" max="18" width="18.7109375" style="14" customWidth="1"/>
    <col min="19" max="19" width="21.85546875" style="14" customWidth="1"/>
    <col min="20" max="20" width="20.7109375" style="14" customWidth="1"/>
    <col min="21" max="22" width="21.85546875" style="14" customWidth="1"/>
    <col min="23" max="25" width="18.5703125" style="14" customWidth="1"/>
    <col min="26" max="26" width="22.140625" style="14" customWidth="1"/>
    <col min="27" max="27" width="20.7109375" style="14" customWidth="1"/>
    <col min="28" max="28" width="14.5703125" style="14" customWidth="1"/>
    <col min="29" max="16384" width="9.140625" style="14"/>
  </cols>
  <sheetData>
    <row r="1" spans="1:27" ht="25.5">
      <c r="A1" s="169" t="s">
        <v>126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</row>
    <row r="2" spans="1:27" ht="25.5">
      <c r="A2" s="169" t="s">
        <v>62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</row>
    <row r="3" spans="1:27" ht="45" customHeight="1">
      <c r="A3" s="191" t="s">
        <v>127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</row>
    <row r="4" spans="1:27">
      <c r="N4" s="14">
        <v>0</v>
      </c>
    </row>
    <row r="5" spans="1:27" ht="61.5" customHeight="1">
      <c r="A5" s="61" t="s">
        <v>21</v>
      </c>
      <c r="B5" s="56" t="s">
        <v>128</v>
      </c>
      <c r="C5" s="56" t="s">
        <v>21</v>
      </c>
      <c r="D5" s="56" t="s">
        <v>129</v>
      </c>
      <c r="E5" s="56" t="s">
        <v>50</v>
      </c>
      <c r="F5" s="56" t="s">
        <v>130</v>
      </c>
      <c r="G5" s="56" t="s">
        <v>24</v>
      </c>
      <c r="H5" s="56" t="s">
        <v>25</v>
      </c>
      <c r="I5" s="56" t="s">
        <v>79</v>
      </c>
      <c r="J5" s="56" t="s">
        <v>80</v>
      </c>
      <c r="K5" s="56" t="s">
        <v>81</v>
      </c>
      <c r="L5" s="56" t="s">
        <v>26</v>
      </c>
      <c r="M5" s="64" t="s">
        <v>86</v>
      </c>
      <c r="N5" s="70"/>
      <c r="O5" s="62"/>
      <c r="P5" s="56" t="s">
        <v>21</v>
      </c>
      <c r="Q5" s="74" t="s">
        <v>131</v>
      </c>
      <c r="R5" s="56" t="s">
        <v>129</v>
      </c>
      <c r="S5" s="56" t="s">
        <v>50</v>
      </c>
      <c r="T5" s="56" t="s">
        <v>130</v>
      </c>
      <c r="U5" s="56" t="s">
        <v>24</v>
      </c>
      <c r="V5" s="56" t="s">
        <v>25</v>
      </c>
      <c r="W5" s="56" t="s">
        <v>79</v>
      </c>
      <c r="X5" s="56" t="s">
        <v>80</v>
      </c>
      <c r="Y5" s="56" t="s">
        <v>81</v>
      </c>
      <c r="Z5" s="56" t="s">
        <v>26</v>
      </c>
      <c r="AA5" s="56" t="s">
        <v>86</v>
      </c>
    </row>
    <row r="6" spans="1:27" ht="15.75">
      <c r="A6" s="62"/>
      <c r="B6" s="63"/>
      <c r="C6" s="62"/>
      <c r="D6" s="64"/>
      <c r="E6" s="147" t="s">
        <v>28</v>
      </c>
      <c r="F6" s="147" t="s">
        <v>28</v>
      </c>
      <c r="G6" s="147" t="s">
        <v>28</v>
      </c>
      <c r="H6" s="147" t="s">
        <v>28</v>
      </c>
      <c r="I6" s="147" t="s">
        <v>28</v>
      </c>
      <c r="J6" s="147" t="s">
        <v>28</v>
      </c>
      <c r="K6" s="147" t="s">
        <v>28</v>
      </c>
      <c r="L6" s="147" t="s">
        <v>28</v>
      </c>
      <c r="M6" s="147" t="s">
        <v>28</v>
      </c>
      <c r="N6" s="70"/>
      <c r="O6" s="62"/>
      <c r="P6" s="64"/>
      <c r="Q6" s="65"/>
      <c r="R6" s="64"/>
      <c r="S6" s="147" t="s">
        <v>28</v>
      </c>
      <c r="T6" s="147" t="s">
        <v>28</v>
      </c>
      <c r="U6" s="147" t="s">
        <v>28</v>
      </c>
      <c r="V6" s="147" t="s">
        <v>28</v>
      </c>
      <c r="W6" s="147" t="s">
        <v>28</v>
      </c>
      <c r="X6" s="147" t="s">
        <v>28</v>
      </c>
      <c r="Y6" s="147" t="s">
        <v>28</v>
      </c>
      <c r="Z6" s="147" t="s">
        <v>28</v>
      </c>
      <c r="AA6" s="147" t="s">
        <v>28</v>
      </c>
    </row>
    <row r="7" spans="1:27" ht="24.95" customHeight="1">
      <c r="A7" s="178">
        <v>1</v>
      </c>
      <c r="B7" s="172" t="s">
        <v>90</v>
      </c>
      <c r="C7" s="62">
        <v>1</v>
      </c>
      <c r="D7" s="66" t="s">
        <v>132</v>
      </c>
      <c r="E7" s="66">
        <v>67697005.549999997</v>
      </c>
      <c r="F7" s="66">
        <v>0</v>
      </c>
      <c r="G7" s="66">
        <v>75932788.725099996</v>
      </c>
      <c r="H7" s="66">
        <v>12345186.9529</v>
      </c>
      <c r="I7" s="66">
        <v>4308893.8282000003</v>
      </c>
      <c r="J7" s="66">
        <f t="shared" ref="J7:J23" si="0">I7/2</f>
        <v>2154446.9141000002</v>
      </c>
      <c r="K7" s="66">
        <f t="shared" ref="K7:K23" si="1">I7-J7</f>
        <v>2154446.9141000002</v>
      </c>
      <c r="L7" s="66">
        <v>192623581.91999999</v>
      </c>
      <c r="M7" s="71">
        <f t="shared" ref="M7:M70" si="2">E7+F7+G7+H7+K7+L7</f>
        <v>350753010.06209993</v>
      </c>
      <c r="N7" s="70"/>
      <c r="O7" s="178">
        <v>19</v>
      </c>
      <c r="P7" s="72">
        <v>26</v>
      </c>
      <c r="Q7" s="175" t="s">
        <v>108</v>
      </c>
      <c r="R7" s="66" t="s">
        <v>133</v>
      </c>
      <c r="S7" s="66">
        <v>71666247.590000004</v>
      </c>
      <c r="T7" s="66">
        <v>0</v>
      </c>
      <c r="U7" s="66">
        <v>80384915.009800002</v>
      </c>
      <c r="V7" s="66">
        <v>11026778.635600001</v>
      </c>
      <c r="W7" s="66">
        <v>4561534.8781000003</v>
      </c>
      <c r="X7" s="66">
        <v>0</v>
      </c>
      <c r="Y7" s="66">
        <f t="shared" ref="Y7:Y25" si="3">W7-X7</f>
        <v>4561534.8781000003</v>
      </c>
      <c r="Z7" s="66">
        <v>203871268.44999999</v>
      </c>
      <c r="AA7" s="71">
        <f>S7+T7+U7+V7+Y7+Z7</f>
        <v>371510744.56349999</v>
      </c>
    </row>
    <row r="8" spans="1:27" ht="24.95" customHeight="1">
      <c r="A8" s="178"/>
      <c r="B8" s="173"/>
      <c r="C8" s="62">
        <v>2</v>
      </c>
      <c r="D8" s="66" t="s">
        <v>134</v>
      </c>
      <c r="E8" s="66">
        <v>112943634.81</v>
      </c>
      <c r="F8" s="66">
        <v>0</v>
      </c>
      <c r="G8" s="66">
        <v>126683966.161</v>
      </c>
      <c r="H8" s="66">
        <v>19751991.555399999</v>
      </c>
      <c r="I8" s="66">
        <v>7188828.0290999999</v>
      </c>
      <c r="J8" s="66">
        <f t="shared" si="0"/>
        <v>3594414.01455</v>
      </c>
      <c r="K8" s="66">
        <f t="shared" si="1"/>
        <v>3594414.01455</v>
      </c>
      <c r="L8" s="66">
        <v>336170298.68000001</v>
      </c>
      <c r="M8" s="71">
        <f t="shared" si="2"/>
        <v>599144305.22095001</v>
      </c>
      <c r="N8" s="70"/>
      <c r="O8" s="178"/>
      <c r="P8" s="72">
        <v>27</v>
      </c>
      <c r="Q8" s="176"/>
      <c r="R8" s="66" t="s">
        <v>135</v>
      </c>
      <c r="S8" s="66">
        <v>70185171.25</v>
      </c>
      <c r="T8" s="66">
        <v>0</v>
      </c>
      <c r="U8" s="66">
        <v>78723656.053800002</v>
      </c>
      <c r="V8" s="66">
        <v>11813033.4527</v>
      </c>
      <c r="W8" s="66">
        <v>4467264.8191999998</v>
      </c>
      <c r="X8" s="66">
        <v>0</v>
      </c>
      <c r="Y8" s="66">
        <f t="shared" si="3"/>
        <v>4467264.8191999998</v>
      </c>
      <c r="Z8" s="66">
        <v>219109188.66</v>
      </c>
      <c r="AA8" s="71">
        <f t="shared" ref="AA8:AA71" si="4">S8+T8+U8+V8+Y8+Z8</f>
        <v>384298314.23570001</v>
      </c>
    </row>
    <row r="9" spans="1:27" ht="24.95" customHeight="1">
      <c r="A9" s="178"/>
      <c r="B9" s="173"/>
      <c r="C9" s="62">
        <v>3</v>
      </c>
      <c r="D9" s="66" t="s">
        <v>136</v>
      </c>
      <c r="E9" s="66">
        <v>79468282.170000002</v>
      </c>
      <c r="F9" s="66">
        <v>0</v>
      </c>
      <c r="G9" s="66">
        <v>89136118.081100002</v>
      </c>
      <c r="H9" s="66">
        <v>13813558.7368</v>
      </c>
      <c r="I9" s="66">
        <v>5058132.0073999995</v>
      </c>
      <c r="J9" s="66">
        <f t="shared" si="0"/>
        <v>2529066.0036999998</v>
      </c>
      <c r="K9" s="66">
        <f t="shared" si="1"/>
        <v>2529066.0036999998</v>
      </c>
      <c r="L9" s="66">
        <v>221081190.81999999</v>
      </c>
      <c r="M9" s="71">
        <f t="shared" si="2"/>
        <v>406028215.81159997</v>
      </c>
      <c r="N9" s="70"/>
      <c r="O9" s="178"/>
      <c r="P9" s="72">
        <v>28</v>
      </c>
      <c r="Q9" s="176"/>
      <c r="R9" s="66" t="s">
        <v>137</v>
      </c>
      <c r="S9" s="66">
        <v>70248704.450000003</v>
      </c>
      <c r="T9" s="66">
        <v>0</v>
      </c>
      <c r="U9" s="66">
        <v>78794918.477500007</v>
      </c>
      <c r="V9" s="66">
        <v>11626250.2311</v>
      </c>
      <c r="W9" s="66">
        <v>4471308.6878000004</v>
      </c>
      <c r="X9" s="66">
        <v>0</v>
      </c>
      <c r="Y9" s="66">
        <f t="shared" si="3"/>
        <v>4471308.6878000004</v>
      </c>
      <c r="Z9" s="66">
        <v>215489258.11000001</v>
      </c>
      <c r="AA9" s="71">
        <f t="shared" si="4"/>
        <v>380630439.95640004</v>
      </c>
    </row>
    <row r="10" spans="1:27" ht="24.95" customHeight="1">
      <c r="A10" s="178"/>
      <c r="B10" s="173"/>
      <c r="C10" s="62">
        <v>4</v>
      </c>
      <c r="D10" s="66" t="s">
        <v>138</v>
      </c>
      <c r="E10" s="66">
        <v>80969572.650000006</v>
      </c>
      <c r="F10" s="66">
        <v>0</v>
      </c>
      <c r="G10" s="66">
        <v>90820050.360499993</v>
      </c>
      <c r="H10" s="66">
        <v>14326404.872400001</v>
      </c>
      <c r="I10" s="66">
        <v>5153688.6902000001</v>
      </c>
      <c r="J10" s="66">
        <f t="shared" si="0"/>
        <v>2576844.3451</v>
      </c>
      <c r="K10" s="66">
        <f t="shared" si="1"/>
        <v>2576844.3451</v>
      </c>
      <c r="L10" s="66">
        <v>231020345.81999999</v>
      </c>
      <c r="M10" s="71">
        <f t="shared" si="2"/>
        <v>419713218.04799998</v>
      </c>
      <c r="N10" s="70"/>
      <c r="O10" s="178"/>
      <c r="P10" s="72">
        <v>29</v>
      </c>
      <c r="Q10" s="176"/>
      <c r="R10" s="66" t="s">
        <v>139</v>
      </c>
      <c r="S10" s="66">
        <v>83256372.640000001</v>
      </c>
      <c r="T10" s="66">
        <v>0</v>
      </c>
      <c r="U10" s="66">
        <v>93385054.5176</v>
      </c>
      <c r="V10" s="66">
        <v>13634462.517000001</v>
      </c>
      <c r="W10" s="66">
        <v>5299242.8147</v>
      </c>
      <c r="X10" s="66">
        <v>0</v>
      </c>
      <c r="Y10" s="66">
        <f t="shared" si="3"/>
        <v>5299242.8147</v>
      </c>
      <c r="Z10" s="66">
        <v>254409183.19</v>
      </c>
      <c r="AA10" s="71">
        <f t="shared" si="4"/>
        <v>449984315.67929995</v>
      </c>
    </row>
    <row r="11" spans="1:27" ht="24.95" customHeight="1">
      <c r="A11" s="178"/>
      <c r="B11" s="173"/>
      <c r="C11" s="62">
        <v>5</v>
      </c>
      <c r="D11" s="66" t="s">
        <v>140</v>
      </c>
      <c r="E11" s="66">
        <v>73698169.090000004</v>
      </c>
      <c r="F11" s="66">
        <v>0</v>
      </c>
      <c r="G11" s="66">
        <v>82664033.032600001</v>
      </c>
      <c r="H11" s="66">
        <v>13059378.7522</v>
      </c>
      <c r="I11" s="66">
        <v>4690866.0636</v>
      </c>
      <c r="J11" s="66">
        <f t="shared" si="0"/>
        <v>2345433.0318</v>
      </c>
      <c r="K11" s="66">
        <f t="shared" si="1"/>
        <v>2345433.0318</v>
      </c>
      <c r="L11" s="66">
        <v>206464893.18000001</v>
      </c>
      <c r="M11" s="71">
        <f t="shared" si="2"/>
        <v>378231907.08660007</v>
      </c>
      <c r="N11" s="70"/>
      <c r="O11" s="178"/>
      <c r="P11" s="72">
        <v>30</v>
      </c>
      <c r="Q11" s="176"/>
      <c r="R11" s="66" t="s">
        <v>141</v>
      </c>
      <c r="S11" s="66">
        <v>83907685.390000001</v>
      </c>
      <c r="T11" s="66">
        <v>0</v>
      </c>
      <c r="U11" s="66">
        <v>94115603.716499999</v>
      </c>
      <c r="V11" s="66">
        <v>13432999.7917</v>
      </c>
      <c r="W11" s="66">
        <v>5340698.6731000002</v>
      </c>
      <c r="X11" s="66">
        <v>0</v>
      </c>
      <c r="Y11" s="66">
        <f t="shared" si="3"/>
        <v>5340698.6731000002</v>
      </c>
      <c r="Z11" s="66">
        <v>250504758.22999999</v>
      </c>
      <c r="AA11" s="71">
        <f t="shared" si="4"/>
        <v>447301745.80129999</v>
      </c>
    </row>
    <row r="12" spans="1:27" ht="24.95" customHeight="1">
      <c r="A12" s="178"/>
      <c r="B12" s="173"/>
      <c r="C12" s="62">
        <v>6</v>
      </c>
      <c r="D12" s="66" t="s">
        <v>142</v>
      </c>
      <c r="E12" s="66">
        <v>76111159.189999998</v>
      </c>
      <c r="F12" s="66">
        <v>0</v>
      </c>
      <c r="G12" s="66">
        <v>85370579.151099995</v>
      </c>
      <c r="H12" s="66">
        <v>13427911.5538</v>
      </c>
      <c r="I12" s="66">
        <v>4844452.1502</v>
      </c>
      <c r="J12" s="66">
        <f t="shared" si="0"/>
        <v>2422226.0751</v>
      </c>
      <c r="K12" s="66">
        <f t="shared" si="1"/>
        <v>2422226.0751</v>
      </c>
      <c r="L12" s="66">
        <v>213607200.36000001</v>
      </c>
      <c r="M12" s="71">
        <f t="shared" si="2"/>
        <v>390939076.32999998</v>
      </c>
      <c r="N12" s="70"/>
      <c r="O12" s="178"/>
      <c r="P12" s="72">
        <v>31</v>
      </c>
      <c r="Q12" s="176"/>
      <c r="R12" s="66" t="s">
        <v>114</v>
      </c>
      <c r="S12" s="66">
        <v>145074164.36000001</v>
      </c>
      <c r="T12" s="66">
        <v>0</v>
      </c>
      <c r="U12" s="66">
        <v>162723384.6349</v>
      </c>
      <c r="V12" s="66">
        <v>22396978.980900001</v>
      </c>
      <c r="W12" s="66">
        <v>9233926.4699000008</v>
      </c>
      <c r="X12" s="66">
        <v>0</v>
      </c>
      <c r="Y12" s="66">
        <f t="shared" si="3"/>
        <v>9233926.4699000008</v>
      </c>
      <c r="Z12" s="66">
        <v>424230116.30000001</v>
      </c>
      <c r="AA12" s="71">
        <f t="shared" si="4"/>
        <v>763658570.7457</v>
      </c>
    </row>
    <row r="13" spans="1:27" ht="24.95" customHeight="1">
      <c r="A13" s="178"/>
      <c r="B13" s="173"/>
      <c r="C13" s="62">
        <v>7</v>
      </c>
      <c r="D13" s="66" t="s">
        <v>143</v>
      </c>
      <c r="E13" s="66">
        <v>73848210.439999998</v>
      </c>
      <c r="F13" s="66">
        <v>0</v>
      </c>
      <c r="G13" s="66">
        <v>82832327.897300005</v>
      </c>
      <c r="H13" s="66">
        <v>12983733.6545</v>
      </c>
      <c r="I13" s="66">
        <v>4700416.1501000002</v>
      </c>
      <c r="J13" s="66">
        <f t="shared" si="0"/>
        <v>2350208.0750500001</v>
      </c>
      <c r="K13" s="66">
        <f t="shared" si="1"/>
        <v>2350208.0750500001</v>
      </c>
      <c r="L13" s="66">
        <v>204998862.15000001</v>
      </c>
      <c r="M13" s="71">
        <f t="shared" si="2"/>
        <v>377013342.21685004</v>
      </c>
      <c r="N13" s="70"/>
      <c r="O13" s="178"/>
      <c r="P13" s="72">
        <v>32</v>
      </c>
      <c r="Q13" s="176"/>
      <c r="R13" s="66" t="s">
        <v>144</v>
      </c>
      <c r="S13" s="66">
        <v>72664445.659999996</v>
      </c>
      <c r="T13" s="66">
        <v>0</v>
      </c>
      <c r="U13" s="66">
        <v>81504550.399399996</v>
      </c>
      <c r="V13" s="66">
        <v>11832652.948799999</v>
      </c>
      <c r="W13" s="66">
        <v>4625069.8819000004</v>
      </c>
      <c r="X13" s="66">
        <v>0</v>
      </c>
      <c r="Y13" s="66">
        <f t="shared" si="3"/>
        <v>4625069.8819000004</v>
      </c>
      <c r="Z13" s="66">
        <v>219489422.02000001</v>
      </c>
      <c r="AA13" s="71">
        <f t="shared" si="4"/>
        <v>390116140.91009998</v>
      </c>
    </row>
    <row r="14" spans="1:27" ht="24.95" customHeight="1">
      <c r="A14" s="178"/>
      <c r="B14" s="173"/>
      <c r="C14" s="62">
        <v>8</v>
      </c>
      <c r="D14" s="66" t="s">
        <v>145</v>
      </c>
      <c r="E14" s="66">
        <v>72006610.049999997</v>
      </c>
      <c r="F14" s="66">
        <v>0</v>
      </c>
      <c r="G14" s="66">
        <v>80766684.784299999</v>
      </c>
      <c r="H14" s="66">
        <v>12507995.993100001</v>
      </c>
      <c r="I14" s="66">
        <v>4583198.8449999997</v>
      </c>
      <c r="J14" s="66">
        <f t="shared" si="0"/>
        <v>2291599.4224999999</v>
      </c>
      <c r="K14" s="66">
        <f t="shared" si="1"/>
        <v>2291599.4224999999</v>
      </c>
      <c r="L14" s="66">
        <v>195778883.63</v>
      </c>
      <c r="M14" s="71">
        <f t="shared" si="2"/>
        <v>363351773.87989998</v>
      </c>
      <c r="N14" s="70"/>
      <c r="O14" s="178"/>
      <c r="P14" s="72">
        <v>33</v>
      </c>
      <c r="Q14" s="176"/>
      <c r="R14" s="66" t="s">
        <v>146</v>
      </c>
      <c r="S14" s="66">
        <v>71913898.109999999</v>
      </c>
      <c r="T14" s="66">
        <v>0</v>
      </c>
      <c r="U14" s="66">
        <v>80662693.827999994</v>
      </c>
      <c r="V14" s="66">
        <v>10880966.9154</v>
      </c>
      <c r="W14" s="66">
        <v>4577297.7581000002</v>
      </c>
      <c r="X14" s="66">
        <v>0</v>
      </c>
      <c r="Y14" s="66">
        <f t="shared" si="3"/>
        <v>4577297.7581000002</v>
      </c>
      <c r="Z14" s="66">
        <v>201045381.33000001</v>
      </c>
      <c r="AA14" s="71">
        <f t="shared" si="4"/>
        <v>369080237.94150001</v>
      </c>
    </row>
    <row r="15" spans="1:27" ht="24.95" customHeight="1">
      <c r="A15" s="178"/>
      <c r="B15" s="173"/>
      <c r="C15" s="62">
        <v>9</v>
      </c>
      <c r="D15" s="66" t="s">
        <v>147</v>
      </c>
      <c r="E15" s="66">
        <v>77684878.109999999</v>
      </c>
      <c r="F15" s="66">
        <v>0</v>
      </c>
      <c r="G15" s="66">
        <v>87135751.269800007</v>
      </c>
      <c r="H15" s="66">
        <v>13666576.4023</v>
      </c>
      <c r="I15" s="66">
        <v>4944618.8815000001</v>
      </c>
      <c r="J15" s="66">
        <f t="shared" si="0"/>
        <v>2472309.4407500001</v>
      </c>
      <c r="K15" s="66">
        <f t="shared" si="1"/>
        <v>2472309.4407500001</v>
      </c>
      <c r="L15" s="66">
        <v>218232616.75</v>
      </c>
      <c r="M15" s="71">
        <f t="shared" si="2"/>
        <v>399192131.97285002</v>
      </c>
      <c r="N15" s="70"/>
      <c r="O15" s="178"/>
      <c r="P15" s="72">
        <v>34</v>
      </c>
      <c r="Q15" s="176"/>
      <c r="R15" s="66" t="s">
        <v>148</v>
      </c>
      <c r="S15" s="66">
        <v>86082757.400000006</v>
      </c>
      <c r="T15" s="66">
        <v>0</v>
      </c>
      <c r="U15" s="66">
        <v>96555287.451900005</v>
      </c>
      <c r="V15" s="66">
        <v>13759554.363700001</v>
      </c>
      <c r="W15" s="66">
        <v>5479141.3454999998</v>
      </c>
      <c r="X15" s="66">
        <v>0</v>
      </c>
      <c r="Y15" s="66">
        <f t="shared" si="3"/>
        <v>5479141.3454999998</v>
      </c>
      <c r="Z15" s="66">
        <v>256833511.19999999</v>
      </c>
      <c r="AA15" s="71">
        <f t="shared" si="4"/>
        <v>458710251.76109999</v>
      </c>
    </row>
    <row r="16" spans="1:27" ht="24.95" customHeight="1">
      <c r="A16" s="178"/>
      <c r="B16" s="173"/>
      <c r="C16" s="62">
        <v>10</v>
      </c>
      <c r="D16" s="66" t="s">
        <v>149</v>
      </c>
      <c r="E16" s="66">
        <v>78834432.409999996</v>
      </c>
      <c r="F16" s="66">
        <v>0</v>
      </c>
      <c r="G16" s="66">
        <v>88425156.360100001</v>
      </c>
      <c r="H16" s="66">
        <v>14076548.9509</v>
      </c>
      <c r="I16" s="66">
        <v>5017787.6630999995</v>
      </c>
      <c r="J16" s="66">
        <f t="shared" si="0"/>
        <v>2508893.8315499998</v>
      </c>
      <c r="K16" s="66">
        <f t="shared" si="1"/>
        <v>2508893.8315499998</v>
      </c>
      <c r="L16" s="66">
        <v>226178042.13999999</v>
      </c>
      <c r="M16" s="71">
        <f t="shared" si="2"/>
        <v>410023073.69254994</v>
      </c>
      <c r="N16" s="70"/>
      <c r="O16" s="178"/>
      <c r="P16" s="72">
        <v>35</v>
      </c>
      <c r="Q16" s="176"/>
      <c r="R16" s="66" t="s">
        <v>150</v>
      </c>
      <c r="S16" s="66">
        <v>71026572.019999996</v>
      </c>
      <c r="T16" s="66">
        <v>0</v>
      </c>
      <c r="U16" s="66">
        <v>79667418.717099994</v>
      </c>
      <c r="V16" s="66">
        <v>11719524.7805</v>
      </c>
      <c r="W16" s="66">
        <v>4520819.7220000001</v>
      </c>
      <c r="X16" s="66">
        <v>0</v>
      </c>
      <c r="Y16" s="66">
        <f t="shared" si="3"/>
        <v>4520819.7220000001</v>
      </c>
      <c r="Z16" s="66">
        <v>217296954.69</v>
      </c>
      <c r="AA16" s="71">
        <f t="shared" si="4"/>
        <v>384231289.9296</v>
      </c>
    </row>
    <row r="17" spans="1:27" ht="24.95" customHeight="1">
      <c r="A17" s="178"/>
      <c r="B17" s="173"/>
      <c r="C17" s="62">
        <v>11</v>
      </c>
      <c r="D17" s="66" t="s">
        <v>151</v>
      </c>
      <c r="E17" s="66">
        <v>86211757.700000003</v>
      </c>
      <c r="F17" s="66">
        <v>0</v>
      </c>
      <c r="G17" s="66">
        <v>96699981.482600003</v>
      </c>
      <c r="H17" s="66">
        <v>15568028.661699999</v>
      </c>
      <c r="I17" s="66">
        <v>5487352.1754000001</v>
      </c>
      <c r="J17" s="66">
        <f t="shared" si="0"/>
        <v>2743676.0877</v>
      </c>
      <c r="K17" s="66">
        <f t="shared" si="1"/>
        <v>2743676.0877</v>
      </c>
      <c r="L17" s="66">
        <v>255083491.53</v>
      </c>
      <c r="M17" s="71">
        <f t="shared" si="2"/>
        <v>456306935.46200001</v>
      </c>
      <c r="N17" s="70"/>
      <c r="O17" s="178"/>
      <c r="P17" s="72">
        <v>36</v>
      </c>
      <c r="Q17" s="176"/>
      <c r="R17" s="66" t="s">
        <v>152</v>
      </c>
      <c r="S17" s="66">
        <v>89897110.870000005</v>
      </c>
      <c r="T17" s="66">
        <v>0</v>
      </c>
      <c r="U17" s="66">
        <v>100833681.9588</v>
      </c>
      <c r="V17" s="66">
        <v>14366377.417199999</v>
      </c>
      <c r="W17" s="66">
        <v>5721923.7850000001</v>
      </c>
      <c r="X17" s="66">
        <v>0</v>
      </c>
      <c r="Y17" s="66">
        <f t="shared" si="3"/>
        <v>5721923.7850000001</v>
      </c>
      <c r="Z17" s="66">
        <v>268593974.94999999</v>
      </c>
      <c r="AA17" s="71">
        <f t="shared" si="4"/>
        <v>479413068.98100001</v>
      </c>
    </row>
    <row r="18" spans="1:27" ht="24.95" customHeight="1">
      <c r="A18" s="178"/>
      <c r="B18" s="173"/>
      <c r="C18" s="62">
        <v>12</v>
      </c>
      <c r="D18" s="66" t="s">
        <v>153</v>
      </c>
      <c r="E18" s="66">
        <v>83006596.930000007</v>
      </c>
      <c r="F18" s="66">
        <v>0</v>
      </c>
      <c r="G18" s="66">
        <v>93104891.956699997</v>
      </c>
      <c r="H18" s="66">
        <v>14970734.4088</v>
      </c>
      <c r="I18" s="66">
        <v>5283344.6665000003</v>
      </c>
      <c r="J18" s="66">
        <f t="shared" si="0"/>
        <v>2641672.3332500001</v>
      </c>
      <c r="K18" s="66">
        <f t="shared" si="1"/>
        <v>2641672.3332500001</v>
      </c>
      <c r="L18" s="66">
        <v>243507699.59999999</v>
      </c>
      <c r="M18" s="71">
        <f t="shared" si="2"/>
        <v>437231595.22874999</v>
      </c>
      <c r="N18" s="70"/>
      <c r="O18" s="178"/>
      <c r="P18" s="72">
        <v>37</v>
      </c>
      <c r="Q18" s="176"/>
      <c r="R18" s="66" t="s">
        <v>154</v>
      </c>
      <c r="S18" s="66">
        <v>78944074.939999998</v>
      </c>
      <c r="T18" s="66">
        <v>0</v>
      </c>
      <c r="U18" s="66">
        <v>88548137.6215</v>
      </c>
      <c r="V18" s="66">
        <v>13174270.613700001</v>
      </c>
      <c r="W18" s="66">
        <v>5024766.3768999996</v>
      </c>
      <c r="X18" s="66">
        <v>0</v>
      </c>
      <c r="Y18" s="66">
        <f t="shared" si="3"/>
        <v>5024766.3768999996</v>
      </c>
      <c r="Z18" s="66">
        <v>245490487.43000001</v>
      </c>
      <c r="AA18" s="71">
        <f t="shared" si="4"/>
        <v>431181736.98210001</v>
      </c>
    </row>
    <row r="19" spans="1:27" ht="24.95" customHeight="1">
      <c r="A19" s="178"/>
      <c r="B19" s="173"/>
      <c r="C19" s="62">
        <v>13</v>
      </c>
      <c r="D19" s="66" t="s">
        <v>155</v>
      </c>
      <c r="E19" s="66">
        <v>63385668.340000004</v>
      </c>
      <c r="F19" s="66">
        <v>0</v>
      </c>
      <c r="G19" s="66">
        <v>71096949.1708</v>
      </c>
      <c r="H19" s="66">
        <v>11762923.3879</v>
      </c>
      <c r="I19" s="66">
        <v>4034478.5252999999</v>
      </c>
      <c r="J19" s="66">
        <f t="shared" si="0"/>
        <v>2017239.2626499999</v>
      </c>
      <c r="K19" s="66">
        <f t="shared" si="1"/>
        <v>2017239.2626499999</v>
      </c>
      <c r="L19" s="66">
        <v>181339090.49000001</v>
      </c>
      <c r="M19" s="71">
        <f t="shared" si="2"/>
        <v>329601870.65135002</v>
      </c>
      <c r="N19" s="70"/>
      <c r="O19" s="178"/>
      <c r="P19" s="72">
        <v>38</v>
      </c>
      <c r="Q19" s="176"/>
      <c r="R19" s="66" t="s">
        <v>156</v>
      </c>
      <c r="S19" s="66">
        <v>82090283.079999998</v>
      </c>
      <c r="T19" s="66">
        <v>0</v>
      </c>
      <c r="U19" s="66">
        <v>92077102.547600001</v>
      </c>
      <c r="V19" s="66">
        <v>13610301.0373</v>
      </c>
      <c r="W19" s="66">
        <v>5225021.5689000003</v>
      </c>
      <c r="X19" s="66">
        <v>0</v>
      </c>
      <c r="Y19" s="66">
        <f t="shared" si="3"/>
        <v>5225021.5689000003</v>
      </c>
      <c r="Z19" s="66">
        <v>253940924.44</v>
      </c>
      <c r="AA19" s="71">
        <f t="shared" si="4"/>
        <v>446943632.67379999</v>
      </c>
    </row>
    <row r="20" spans="1:27" ht="24.95" customHeight="1">
      <c r="A20" s="178"/>
      <c r="B20" s="173"/>
      <c r="C20" s="62">
        <v>14</v>
      </c>
      <c r="D20" s="66" t="s">
        <v>157</v>
      </c>
      <c r="E20" s="66">
        <v>59890798.710000001</v>
      </c>
      <c r="F20" s="66">
        <v>0</v>
      </c>
      <c r="G20" s="66">
        <v>67176905.807899997</v>
      </c>
      <c r="H20" s="66">
        <v>11206811.346899999</v>
      </c>
      <c r="I20" s="66">
        <v>3812031.1354999999</v>
      </c>
      <c r="J20" s="66">
        <f t="shared" si="0"/>
        <v>1906015.5677499999</v>
      </c>
      <c r="K20" s="66">
        <f t="shared" si="1"/>
        <v>1906015.5677499999</v>
      </c>
      <c r="L20" s="66">
        <v>170561425.63999999</v>
      </c>
      <c r="M20" s="71">
        <f t="shared" si="2"/>
        <v>310741957.07254994</v>
      </c>
      <c r="N20" s="70"/>
      <c r="O20" s="178"/>
      <c r="P20" s="72">
        <v>39</v>
      </c>
      <c r="Q20" s="176"/>
      <c r="R20" s="66" t="s">
        <v>158</v>
      </c>
      <c r="S20" s="66">
        <v>64625864.450000003</v>
      </c>
      <c r="T20" s="66">
        <v>0</v>
      </c>
      <c r="U20" s="66">
        <v>72488023.238199994</v>
      </c>
      <c r="V20" s="66">
        <v>10715769.821900001</v>
      </c>
      <c r="W20" s="66">
        <v>4113416.6305</v>
      </c>
      <c r="X20" s="66">
        <v>0</v>
      </c>
      <c r="Y20" s="66">
        <f t="shared" si="3"/>
        <v>4113416.6305</v>
      </c>
      <c r="Z20" s="66">
        <v>197843798.24000001</v>
      </c>
      <c r="AA20" s="71">
        <f t="shared" si="4"/>
        <v>349786872.38059998</v>
      </c>
    </row>
    <row r="21" spans="1:27" ht="24.95" customHeight="1">
      <c r="A21" s="178"/>
      <c r="B21" s="173"/>
      <c r="C21" s="62">
        <v>15</v>
      </c>
      <c r="D21" s="66" t="s">
        <v>159</v>
      </c>
      <c r="E21" s="66">
        <v>62363864.329999998</v>
      </c>
      <c r="F21" s="66">
        <v>0</v>
      </c>
      <c r="G21" s="66">
        <v>69950836.027099997</v>
      </c>
      <c r="H21" s="66">
        <v>11901922.1328</v>
      </c>
      <c r="I21" s="66">
        <v>3969441.0107999998</v>
      </c>
      <c r="J21" s="66">
        <f t="shared" si="0"/>
        <v>1984720.5053999999</v>
      </c>
      <c r="K21" s="66">
        <f t="shared" si="1"/>
        <v>1984720.5053999999</v>
      </c>
      <c r="L21" s="66">
        <v>184032939.53</v>
      </c>
      <c r="M21" s="71">
        <f t="shared" si="2"/>
        <v>330234282.52530003</v>
      </c>
      <c r="N21" s="70"/>
      <c r="O21" s="178"/>
      <c r="P21" s="72">
        <v>40</v>
      </c>
      <c r="Q21" s="176"/>
      <c r="R21" s="66" t="s">
        <v>160</v>
      </c>
      <c r="S21" s="66">
        <v>71252310.609999999</v>
      </c>
      <c r="T21" s="66">
        <v>0</v>
      </c>
      <c r="U21" s="66">
        <v>79920619.885700002</v>
      </c>
      <c r="V21" s="66">
        <v>12119242.7477</v>
      </c>
      <c r="W21" s="66">
        <v>4535187.9149000002</v>
      </c>
      <c r="X21" s="66">
        <v>0</v>
      </c>
      <c r="Y21" s="66">
        <f t="shared" si="3"/>
        <v>4535187.9149000002</v>
      </c>
      <c r="Z21" s="66">
        <v>225043642.34999999</v>
      </c>
      <c r="AA21" s="71">
        <f t="shared" si="4"/>
        <v>392871003.50830001</v>
      </c>
    </row>
    <row r="22" spans="1:27" ht="24.95" customHeight="1">
      <c r="A22" s="178"/>
      <c r="B22" s="173"/>
      <c r="C22" s="62">
        <v>16</v>
      </c>
      <c r="D22" s="66" t="s">
        <v>161</v>
      </c>
      <c r="E22" s="66">
        <v>92964410.840000004</v>
      </c>
      <c r="F22" s="66">
        <v>0</v>
      </c>
      <c r="G22" s="66">
        <v>104274139.0139</v>
      </c>
      <c r="H22" s="66">
        <v>14994802.2393</v>
      </c>
      <c r="I22" s="66">
        <v>5917156.4956</v>
      </c>
      <c r="J22" s="66">
        <f t="shared" si="0"/>
        <v>2958578.2478</v>
      </c>
      <c r="K22" s="66">
        <f t="shared" si="1"/>
        <v>2958578.2478</v>
      </c>
      <c r="L22" s="66">
        <v>243974143.38999999</v>
      </c>
      <c r="M22" s="71">
        <f t="shared" si="2"/>
        <v>459166073.73100001</v>
      </c>
      <c r="N22" s="70"/>
      <c r="O22" s="178"/>
      <c r="P22" s="72">
        <v>41</v>
      </c>
      <c r="Q22" s="176"/>
      <c r="R22" s="66" t="s">
        <v>162</v>
      </c>
      <c r="S22" s="66">
        <v>87856629.450000003</v>
      </c>
      <c r="T22" s="66">
        <v>0</v>
      </c>
      <c r="U22" s="66">
        <v>98544962.630700007</v>
      </c>
      <c r="V22" s="66">
        <v>13853203.5096</v>
      </c>
      <c r="W22" s="66">
        <v>5592047.7622999996</v>
      </c>
      <c r="X22" s="66">
        <v>0</v>
      </c>
      <c r="Y22" s="66">
        <f t="shared" si="3"/>
        <v>5592047.7622999996</v>
      </c>
      <c r="Z22" s="66">
        <v>258648467.61000001</v>
      </c>
      <c r="AA22" s="71">
        <f t="shared" si="4"/>
        <v>464495310.96260005</v>
      </c>
    </row>
    <row r="23" spans="1:27" ht="24.95" customHeight="1">
      <c r="A23" s="178"/>
      <c r="B23" s="174"/>
      <c r="C23" s="62">
        <v>17</v>
      </c>
      <c r="D23" s="66" t="s">
        <v>163</v>
      </c>
      <c r="E23" s="66">
        <v>80326704.469999999</v>
      </c>
      <c r="F23" s="66">
        <v>0</v>
      </c>
      <c r="G23" s="66">
        <v>90098973.064099997</v>
      </c>
      <c r="H23" s="66">
        <v>13072887.6415</v>
      </c>
      <c r="I23" s="66">
        <v>5112770.3258999996</v>
      </c>
      <c r="J23" s="66">
        <f t="shared" si="0"/>
        <v>2556385.1629499998</v>
      </c>
      <c r="K23" s="66">
        <f t="shared" si="1"/>
        <v>2556385.1629499998</v>
      </c>
      <c r="L23" s="66">
        <v>206726700.63999999</v>
      </c>
      <c r="M23" s="71">
        <f t="shared" si="2"/>
        <v>392781650.97854996</v>
      </c>
      <c r="N23" s="70"/>
      <c r="O23" s="178"/>
      <c r="P23" s="72">
        <v>42</v>
      </c>
      <c r="Q23" s="176"/>
      <c r="R23" s="66" t="s">
        <v>164</v>
      </c>
      <c r="S23" s="66">
        <v>102719483.72</v>
      </c>
      <c r="T23" s="66">
        <v>0</v>
      </c>
      <c r="U23" s="66">
        <v>115215980.26729999</v>
      </c>
      <c r="V23" s="66">
        <v>17082109.000700001</v>
      </c>
      <c r="W23" s="66">
        <v>6538063.9195999997</v>
      </c>
      <c r="X23" s="66">
        <v>0</v>
      </c>
      <c r="Y23" s="66">
        <f t="shared" si="3"/>
        <v>6538063.9195999997</v>
      </c>
      <c r="Z23" s="66">
        <v>321225895.63999999</v>
      </c>
      <c r="AA23" s="71">
        <f t="shared" si="4"/>
        <v>562781532.54760003</v>
      </c>
    </row>
    <row r="24" spans="1:27" ht="24.95" customHeight="1">
      <c r="A24" s="62"/>
      <c r="B24" s="185" t="s">
        <v>165</v>
      </c>
      <c r="C24" s="186"/>
      <c r="D24" s="67"/>
      <c r="E24" s="67">
        <f t="shared" ref="E24:M24" si="5">SUM(E7:E23)</f>
        <v>1321411755.79</v>
      </c>
      <c r="F24" s="67">
        <f t="shared" si="5"/>
        <v>0</v>
      </c>
      <c r="G24" s="67">
        <f t="shared" si="5"/>
        <v>1482170132.3460002</v>
      </c>
      <c r="H24" s="67">
        <f t="shared" si="5"/>
        <v>233437397.24320003</v>
      </c>
      <c r="I24" s="67">
        <f t="shared" si="5"/>
        <v>84107456.643399999</v>
      </c>
      <c r="J24" s="67">
        <f t="shared" si="5"/>
        <v>42053728.321699999</v>
      </c>
      <c r="K24" s="67">
        <f t="shared" si="5"/>
        <v>42053728.321699999</v>
      </c>
      <c r="L24" s="67">
        <f t="shared" si="5"/>
        <v>3731381406.2700005</v>
      </c>
      <c r="M24" s="67">
        <f t="shared" si="5"/>
        <v>6810454419.9708996</v>
      </c>
      <c r="N24" s="70"/>
      <c r="O24" s="178"/>
      <c r="P24" s="72">
        <v>43</v>
      </c>
      <c r="Q24" s="176"/>
      <c r="R24" s="66" t="s">
        <v>166</v>
      </c>
      <c r="S24" s="66">
        <v>67034937.600000001</v>
      </c>
      <c r="T24" s="66">
        <v>0</v>
      </c>
      <c r="U24" s="66">
        <v>75190175.885499999</v>
      </c>
      <c r="V24" s="66">
        <v>11442791.554199999</v>
      </c>
      <c r="W24" s="66">
        <v>4266753.4046</v>
      </c>
      <c r="X24" s="66">
        <v>0</v>
      </c>
      <c r="Y24" s="66">
        <f t="shared" si="3"/>
        <v>4266753.4046</v>
      </c>
      <c r="Z24" s="66">
        <v>211933758.52000001</v>
      </c>
      <c r="AA24" s="71">
        <f t="shared" si="4"/>
        <v>369868416.96430004</v>
      </c>
    </row>
    <row r="25" spans="1:27" ht="24.95" customHeight="1">
      <c r="A25" s="178">
        <v>2</v>
      </c>
      <c r="B25" s="172" t="s">
        <v>167</v>
      </c>
      <c r="C25" s="62">
        <v>1</v>
      </c>
      <c r="D25" s="66" t="s">
        <v>168</v>
      </c>
      <c r="E25" s="66">
        <v>82377656.530000001</v>
      </c>
      <c r="F25" s="66">
        <v>0</v>
      </c>
      <c r="G25" s="66">
        <v>92399436.856099993</v>
      </c>
      <c r="H25" s="66">
        <v>12047407.217800001</v>
      </c>
      <c r="I25" s="66">
        <v>5243312.8016999997</v>
      </c>
      <c r="J25" s="66">
        <v>0</v>
      </c>
      <c r="K25" s="66">
        <f t="shared" ref="K25:K45" si="6">I25-J25</f>
        <v>5243312.8016999997</v>
      </c>
      <c r="L25" s="66">
        <v>239647692.49000001</v>
      </c>
      <c r="M25" s="71">
        <f t="shared" si="2"/>
        <v>431715505.89559996</v>
      </c>
      <c r="N25" s="70"/>
      <c r="O25" s="178"/>
      <c r="P25" s="72">
        <v>44</v>
      </c>
      <c r="Q25" s="177"/>
      <c r="R25" s="66" t="s">
        <v>169</v>
      </c>
      <c r="S25" s="66">
        <v>78823755.109999999</v>
      </c>
      <c r="T25" s="66">
        <v>0</v>
      </c>
      <c r="U25" s="66">
        <v>88413180.095300004</v>
      </c>
      <c r="V25" s="66">
        <v>12763291.3367</v>
      </c>
      <c r="W25" s="66">
        <v>5017108.0562000005</v>
      </c>
      <c r="X25" s="66">
        <v>0</v>
      </c>
      <c r="Y25" s="66">
        <f t="shared" si="3"/>
        <v>5017108.0562000005</v>
      </c>
      <c r="Z25" s="66">
        <v>237525551.27000001</v>
      </c>
      <c r="AA25" s="71">
        <f t="shared" si="4"/>
        <v>422542885.8682</v>
      </c>
    </row>
    <row r="26" spans="1:27" ht="24.95" customHeight="1">
      <c r="A26" s="178"/>
      <c r="B26" s="173"/>
      <c r="C26" s="62">
        <v>2</v>
      </c>
      <c r="D26" s="66" t="s">
        <v>170</v>
      </c>
      <c r="E26" s="66">
        <v>100636449</v>
      </c>
      <c r="F26" s="66">
        <v>0</v>
      </c>
      <c r="G26" s="66">
        <v>112879530.764</v>
      </c>
      <c r="H26" s="66">
        <v>12680381.795299999</v>
      </c>
      <c r="I26" s="66">
        <v>6405479.3930000002</v>
      </c>
      <c r="J26" s="66">
        <v>0</v>
      </c>
      <c r="K26" s="66">
        <f t="shared" si="6"/>
        <v>6405479.3930000002</v>
      </c>
      <c r="L26" s="66">
        <v>251914982.81</v>
      </c>
      <c r="M26" s="71">
        <f t="shared" si="2"/>
        <v>484516823.76230001</v>
      </c>
      <c r="N26" s="70"/>
      <c r="O26" s="73"/>
      <c r="P26" s="186" t="s">
        <v>171</v>
      </c>
      <c r="Q26" s="187"/>
      <c r="R26" s="67"/>
      <c r="S26" s="67">
        <f>1549270468.7+2089109054.51</f>
        <v>3638379523.21</v>
      </c>
      <c r="T26" s="67">
        <v>0</v>
      </c>
      <c r="U26" s="67">
        <f>1737749346.9371+2343262824.99</f>
        <v>4081012171.9270997</v>
      </c>
      <c r="V26" s="67">
        <f>251250559.6564+339257001.87</f>
        <v>590507561.52639997</v>
      </c>
      <c r="W26" s="67">
        <f>98610594.4692+132971156.38</f>
        <v>231581750.84920001</v>
      </c>
      <c r="X26" s="67">
        <v>0</v>
      </c>
      <c r="Y26" s="67">
        <f>W26</f>
        <v>231581750.84920001</v>
      </c>
      <c r="Z26" s="67">
        <f>4682525542.63+6329132570.55</f>
        <v>11011658113.18</v>
      </c>
      <c r="AA26" s="67">
        <f>8319406512.3927+11233732608.3</f>
        <v>19553139120.692699</v>
      </c>
    </row>
    <row r="27" spans="1:27" ht="24.95" customHeight="1">
      <c r="A27" s="178"/>
      <c r="B27" s="173"/>
      <c r="C27" s="62">
        <v>3</v>
      </c>
      <c r="D27" s="66" t="s">
        <v>172</v>
      </c>
      <c r="E27" s="66">
        <v>85691965.159999996</v>
      </c>
      <c r="F27" s="66">
        <v>0</v>
      </c>
      <c r="G27" s="66">
        <v>96116952.783299997</v>
      </c>
      <c r="H27" s="66">
        <v>11668971.018999999</v>
      </c>
      <c r="I27" s="66">
        <v>5454267.5382000003</v>
      </c>
      <c r="J27" s="66">
        <v>0</v>
      </c>
      <c r="K27" s="66">
        <f t="shared" si="6"/>
        <v>5454267.5382000003</v>
      </c>
      <c r="L27" s="66">
        <v>232313453.66999999</v>
      </c>
      <c r="M27" s="71">
        <f t="shared" si="2"/>
        <v>431245610.17049998</v>
      </c>
      <c r="N27" s="70"/>
      <c r="O27" s="172">
        <v>20</v>
      </c>
      <c r="P27" s="72">
        <v>1</v>
      </c>
      <c r="Q27" s="172" t="s">
        <v>109</v>
      </c>
      <c r="R27" s="66" t="s">
        <v>173</v>
      </c>
      <c r="S27" s="66">
        <v>80096469.849999994</v>
      </c>
      <c r="T27" s="66">
        <v>0</v>
      </c>
      <c r="U27" s="66">
        <v>89840728.900600001</v>
      </c>
      <c r="V27" s="66">
        <v>11102577.446</v>
      </c>
      <c r="W27" s="66">
        <v>5098115.9625000004</v>
      </c>
      <c r="X27" s="66">
        <v>0</v>
      </c>
      <c r="Y27" s="66">
        <f t="shared" ref="Y27:Y60" si="7">W27-X27</f>
        <v>5098115.9625000004</v>
      </c>
      <c r="Z27" s="66">
        <v>213206585.25</v>
      </c>
      <c r="AA27" s="71">
        <f t="shared" si="4"/>
        <v>399344477.4091</v>
      </c>
    </row>
    <row r="28" spans="1:27" ht="24.95" customHeight="1">
      <c r="A28" s="178"/>
      <c r="B28" s="173"/>
      <c r="C28" s="62">
        <v>4</v>
      </c>
      <c r="D28" s="66" t="s">
        <v>174</v>
      </c>
      <c r="E28" s="66">
        <v>75024550.189999998</v>
      </c>
      <c r="F28" s="66">
        <v>0</v>
      </c>
      <c r="G28" s="66">
        <v>84151777.070600003</v>
      </c>
      <c r="H28" s="66">
        <v>10870799.347999999</v>
      </c>
      <c r="I28" s="66">
        <v>4775289.8179000001</v>
      </c>
      <c r="J28" s="66">
        <v>0</v>
      </c>
      <c r="K28" s="66">
        <f t="shared" si="6"/>
        <v>4775289.8179000001</v>
      </c>
      <c r="L28" s="66">
        <v>216844580.25999999</v>
      </c>
      <c r="M28" s="71">
        <f t="shared" si="2"/>
        <v>391666996.68649995</v>
      </c>
      <c r="N28" s="70"/>
      <c r="O28" s="173"/>
      <c r="P28" s="72">
        <v>2</v>
      </c>
      <c r="Q28" s="173"/>
      <c r="R28" s="66" t="s">
        <v>175</v>
      </c>
      <c r="S28" s="66">
        <v>82534716.390000001</v>
      </c>
      <c r="T28" s="66">
        <v>0</v>
      </c>
      <c r="U28" s="66">
        <v>92575604.064099997</v>
      </c>
      <c r="V28" s="66">
        <v>11926783.579500001</v>
      </c>
      <c r="W28" s="66">
        <v>5253309.6135</v>
      </c>
      <c r="X28" s="66">
        <v>0</v>
      </c>
      <c r="Y28" s="66">
        <f t="shared" si="7"/>
        <v>5253309.6135</v>
      </c>
      <c r="Z28" s="66">
        <v>229180016.53999999</v>
      </c>
      <c r="AA28" s="71">
        <f t="shared" si="4"/>
        <v>421470430.18709999</v>
      </c>
    </row>
    <row r="29" spans="1:27" ht="24.95" customHeight="1">
      <c r="A29" s="178"/>
      <c r="B29" s="173"/>
      <c r="C29" s="62">
        <v>5</v>
      </c>
      <c r="D29" s="66" t="s">
        <v>176</v>
      </c>
      <c r="E29" s="66">
        <v>74239480.900000006</v>
      </c>
      <c r="F29" s="66">
        <v>0</v>
      </c>
      <c r="G29" s="66">
        <v>83271198.968199998</v>
      </c>
      <c r="H29" s="66">
        <v>11255556.8642</v>
      </c>
      <c r="I29" s="66">
        <v>4725320.3960999995</v>
      </c>
      <c r="J29" s="66">
        <v>0</v>
      </c>
      <c r="K29" s="66">
        <f t="shared" si="6"/>
        <v>4725320.3960999995</v>
      </c>
      <c r="L29" s="66">
        <v>224301328.63999999</v>
      </c>
      <c r="M29" s="71">
        <f t="shared" si="2"/>
        <v>397792885.76849997</v>
      </c>
      <c r="N29" s="70"/>
      <c r="O29" s="173"/>
      <c r="P29" s="72">
        <v>3</v>
      </c>
      <c r="Q29" s="173"/>
      <c r="R29" s="66" t="s">
        <v>177</v>
      </c>
      <c r="S29" s="66">
        <v>89789974.159999996</v>
      </c>
      <c r="T29" s="66">
        <v>0</v>
      </c>
      <c r="U29" s="66">
        <v>100713511.3652</v>
      </c>
      <c r="V29" s="66">
        <v>12498113.606699999</v>
      </c>
      <c r="W29" s="66">
        <v>5715104.5658</v>
      </c>
      <c r="X29" s="66">
        <v>0</v>
      </c>
      <c r="Y29" s="66">
        <f t="shared" si="7"/>
        <v>5715104.5658</v>
      </c>
      <c r="Z29" s="66">
        <v>240252611.81</v>
      </c>
      <c r="AA29" s="71">
        <f t="shared" si="4"/>
        <v>448969315.50770003</v>
      </c>
    </row>
    <row r="30" spans="1:27" ht="24.95" customHeight="1">
      <c r="A30" s="178"/>
      <c r="B30" s="173"/>
      <c r="C30" s="62">
        <v>6</v>
      </c>
      <c r="D30" s="66" t="s">
        <v>178</v>
      </c>
      <c r="E30" s="66">
        <v>79372703.060000002</v>
      </c>
      <c r="F30" s="66">
        <v>0</v>
      </c>
      <c r="G30" s="66">
        <v>89028911.149399996</v>
      </c>
      <c r="H30" s="66">
        <v>11989672.519300001</v>
      </c>
      <c r="I30" s="66">
        <v>5052048.4263000004</v>
      </c>
      <c r="J30" s="66">
        <v>0</v>
      </c>
      <c r="K30" s="66">
        <f t="shared" si="6"/>
        <v>5052048.4263000004</v>
      </c>
      <c r="L30" s="66">
        <v>238528771.87</v>
      </c>
      <c r="M30" s="71">
        <f t="shared" si="2"/>
        <v>423972107.02499998</v>
      </c>
      <c r="N30" s="70"/>
      <c r="O30" s="173"/>
      <c r="P30" s="72">
        <v>4</v>
      </c>
      <c r="Q30" s="173"/>
      <c r="R30" s="66" t="s">
        <v>179</v>
      </c>
      <c r="S30" s="66">
        <v>84187030.659999996</v>
      </c>
      <c r="T30" s="66">
        <v>0</v>
      </c>
      <c r="U30" s="66">
        <v>94428933.165099993</v>
      </c>
      <c r="V30" s="66">
        <v>12227631.460899999</v>
      </c>
      <c r="W30" s="66">
        <v>5358478.9146999996</v>
      </c>
      <c r="X30" s="66">
        <v>0</v>
      </c>
      <c r="Y30" s="66">
        <f t="shared" si="7"/>
        <v>5358478.9146999996</v>
      </c>
      <c r="Z30" s="66">
        <v>235010563.97999999</v>
      </c>
      <c r="AA30" s="71">
        <f t="shared" si="4"/>
        <v>431212638.1807</v>
      </c>
    </row>
    <row r="31" spans="1:27" ht="24.95" customHeight="1">
      <c r="A31" s="178"/>
      <c r="B31" s="173"/>
      <c r="C31" s="62">
        <v>7</v>
      </c>
      <c r="D31" s="66" t="s">
        <v>180</v>
      </c>
      <c r="E31" s="66">
        <v>86455904.069999993</v>
      </c>
      <c r="F31" s="66">
        <v>0</v>
      </c>
      <c r="G31" s="66">
        <v>96973829.861599997</v>
      </c>
      <c r="H31" s="66">
        <v>11786945.5306</v>
      </c>
      <c r="I31" s="66">
        <v>5502892.0180000002</v>
      </c>
      <c r="J31" s="66">
        <v>0</v>
      </c>
      <c r="K31" s="66">
        <f t="shared" si="6"/>
        <v>5502892.0180000002</v>
      </c>
      <c r="L31" s="66">
        <v>234599845</v>
      </c>
      <c r="M31" s="71">
        <f t="shared" si="2"/>
        <v>435319416.48019999</v>
      </c>
      <c r="N31" s="70"/>
      <c r="O31" s="173"/>
      <c r="P31" s="72">
        <v>5</v>
      </c>
      <c r="Q31" s="173"/>
      <c r="R31" s="66" t="s">
        <v>181</v>
      </c>
      <c r="S31" s="66">
        <v>78733243</v>
      </c>
      <c r="T31" s="66">
        <v>0</v>
      </c>
      <c r="U31" s="66">
        <v>88311656.593700007</v>
      </c>
      <c r="V31" s="66">
        <v>11172463.121200001</v>
      </c>
      <c r="W31" s="66">
        <v>5011346.9878000002</v>
      </c>
      <c r="X31" s="66">
        <v>0</v>
      </c>
      <c r="Y31" s="66">
        <f t="shared" si="7"/>
        <v>5011346.9878000002</v>
      </c>
      <c r="Z31" s="66">
        <v>214560996.47</v>
      </c>
      <c r="AA31" s="71">
        <f t="shared" si="4"/>
        <v>397789706.17269999</v>
      </c>
    </row>
    <row r="32" spans="1:27" ht="24.95" customHeight="1">
      <c r="A32" s="178"/>
      <c r="B32" s="173"/>
      <c r="C32" s="62">
        <v>8</v>
      </c>
      <c r="D32" s="66" t="s">
        <v>182</v>
      </c>
      <c r="E32" s="66">
        <v>90440087.75</v>
      </c>
      <c r="F32" s="66">
        <v>0</v>
      </c>
      <c r="G32" s="66">
        <v>101442715.5257</v>
      </c>
      <c r="H32" s="66">
        <v>11771657.307499999</v>
      </c>
      <c r="I32" s="66">
        <v>5756484.0983999996</v>
      </c>
      <c r="J32" s="66">
        <v>0</v>
      </c>
      <c r="K32" s="66">
        <f t="shared" si="6"/>
        <v>5756484.0983999996</v>
      </c>
      <c r="L32" s="66">
        <v>234303553.37</v>
      </c>
      <c r="M32" s="71">
        <f t="shared" si="2"/>
        <v>443714498.05159998</v>
      </c>
      <c r="N32" s="70"/>
      <c r="O32" s="173"/>
      <c r="P32" s="72">
        <v>6</v>
      </c>
      <c r="Q32" s="173"/>
      <c r="R32" s="66" t="s">
        <v>183</v>
      </c>
      <c r="S32" s="66">
        <v>73645872.659999996</v>
      </c>
      <c r="T32" s="66">
        <v>0</v>
      </c>
      <c r="U32" s="66">
        <v>82605374.408500001</v>
      </c>
      <c r="V32" s="66">
        <v>10827295.781500001</v>
      </c>
      <c r="W32" s="66">
        <v>4687537.4122000001</v>
      </c>
      <c r="X32" s="66">
        <v>0</v>
      </c>
      <c r="Y32" s="66">
        <f t="shared" si="7"/>
        <v>4687537.4122000001</v>
      </c>
      <c r="Z32" s="66">
        <v>207871520.91</v>
      </c>
      <c r="AA32" s="71">
        <f t="shared" si="4"/>
        <v>379637601.17219996</v>
      </c>
    </row>
    <row r="33" spans="1:27" ht="24.95" customHeight="1">
      <c r="A33" s="178"/>
      <c r="B33" s="173"/>
      <c r="C33" s="62">
        <v>9</v>
      </c>
      <c r="D33" s="66" t="s">
        <v>184</v>
      </c>
      <c r="E33" s="66">
        <v>70405650.650000006</v>
      </c>
      <c r="F33" s="66">
        <v>0</v>
      </c>
      <c r="G33" s="66">
        <v>88199393.897</v>
      </c>
      <c r="H33" s="66">
        <v>12468734.725400001</v>
      </c>
      <c r="I33" s="66">
        <v>5004976.5113000004</v>
      </c>
      <c r="J33" s="66">
        <v>0</v>
      </c>
      <c r="K33" s="66">
        <f t="shared" si="6"/>
        <v>5004976.5113000004</v>
      </c>
      <c r="L33" s="66">
        <v>209043897.65000001</v>
      </c>
      <c r="M33" s="71">
        <f t="shared" si="2"/>
        <v>385122653.43369997</v>
      </c>
      <c r="N33" s="70"/>
      <c r="O33" s="173"/>
      <c r="P33" s="72">
        <v>7</v>
      </c>
      <c r="Q33" s="173"/>
      <c r="R33" s="66" t="s">
        <v>185</v>
      </c>
      <c r="S33" s="66">
        <v>79110673.189999998</v>
      </c>
      <c r="T33" s="66">
        <v>0</v>
      </c>
      <c r="U33" s="66">
        <v>82875703.174400002</v>
      </c>
      <c r="V33" s="66">
        <v>10267227.064099999</v>
      </c>
      <c r="W33" s="66">
        <v>4702877.5302999998</v>
      </c>
      <c r="X33" s="66">
        <v>0</v>
      </c>
      <c r="Y33" s="66">
        <f t="shared" si="7"/>
        <v>4702877.5302999998</v>
      </c>
      <c r="Z33" s="66">
        <v>211558604.84</v>
      </c>
      <c r="AA33" s="71">
        <f t="shared" si="4"/>
        <v>388515085.79879999</v>
      </c>
    </row>
    <row r="34" spans="1:27" ht="24.95" customHeight="1">
      <c r="A34" s="178"/>
      <c r="B34" s="173"/>
      <c r="C34" s="62">
        <v>10</v>
      </c>
      <c r="D34" s="66" t="s">
        <v>186</v>
      </c>
      <c r="E34" s="66">
        <v>71547883.719999999</v>
      </c>
      <c r="F34" s="66">
        <v>0</v>
      </c>
      <c r="G34" s="66">
        <v>78970958.210800007</v>
      </c>
      <c r="H34" s="66">
        <v>10468295.318700001</v>
      </c>
      <c r="I34" s="66">
        <v>4481298.2659</v>
      </c>
      <c r="J34" s="66">
        <v>0</v>
      </c>
      <c r="K34" s="66">
        <f t="shared" si="6"/>
        <v>4481298.2659</v>
      </c>
      <c r="L34" s="66">
        <v>219037047.59999999</v>
      </c>
      <c r="M34" s="71">
        <f t="shared" si="2"/>
        <v>384505483.11540002</v>
      </c>
      <c r="N34" s="70"/>
      <c r="O34" s="173"/>
      <c r="P34" s="72">
        <v>8</v>
      </c>
      <c r="Q34" s="173"/>
      <c r="R34" s="66" t="s">
        <v>187</v>
      </c>
      <c r="S34" s="66">
        <v>74202050.150000006</v>
      </c>
      <c r="T34" s="66">
        <v>0</v>
      </c>
      <c r="U34" s="66">
        <v>88735003.635100007</v>
      </c>
      <c r="V34" s="66">
        <v>11017544.021500001</v>
      </c>
      <c r="W34" s="66">
        <v>5035370.3048</v>
      </c>
      <c r="X34" s="66">
        <v>0</v>
      </c>
      <c r="Y34" s="66">
        <f t="shared" si="7"/>
        <v>5035370.3048</v>
      </c>
      <c r="Z34" s="66">
        <v>202467488.22</v>
      </c>
      <c r="AA34" s="71">
        <f t="shared" si="4"/>
        <v>381457456.33140004</v>
      </c>
    </row>
    <row r="35" spans="1:27" ht="24.95" customHeight="1">
      <c r="A35" s="178"/>
      <c r="B35" s="173"/>
      <c r="C35" s="62">
        <v>11</v>
      </c>
      <c r="D35" s="66" t="s">
        <v>188</v>
      </c>
      <c r="E35" s="66">
        <v>70049984.170000002</v>
      </c>
      <c r="F35" s="66">
        <v>0</v>
      </c>
      <c r="G35" s="66">
        <v>80252151.399399996</v>
      </c>
      <c r="H35" s="66">
        <v>10983927.5163</v>
      </c>
      <c r="I35" s="66">
        <v>4554001.0537</v>
      </c>
      <c r="J35" s="66">
        <v>0</v>
      </c>
      <c r="K35" s="66">
        <f t="shared" si="6"/>
        <v>4554001.0537</v>
      </c>
      <c r="L35" s="66">
        <v>208323359.96000001</v>
      </c>
      <c r="M35" s="71">
        <f t="shared" si="2"/>
        <v>374163424.09940004</v>
      </c>
      <c r="N35" s="70"/>
      <c r="O35" s="173"/>
      <c r="P35" s="72">
        <v>9</v>
      </c>
      <c r="Q35" s="173"/>
      <c r="R35" s="66" t="s">
        <v>189</v>
      </c>
      <c r="S35" s="66">
        <v>73886881.170000002</v>
      </c>
      <c r="T35" s="66">
        <v>0</v>
      </c>
      <c r="U35" s="66">
        <v>83229214.524900004</v>
      </c>
      <c r="V35" s="66">
        <v>10548455.4494</v>
      </c>
      <c r="W35" s="66">
        <v>4722937.9402999999</v>
      </c>
      <c r="X35" s="66">
        <v>0</v>
      </c>
      <c r="Y35" s="66">
        <f t="shared" si="7"/>
        <v>4722937.9402999999</v>
      </c>
      <c r="Z35" s="66">
        <v>197017174.15000001</v>
      </c>
      <c r="AA35" s="71">
        <f t="shared" si="4"/>
        <v>369404663.23460001</v>
      </c>
    </row>
    <row r="36" spans="1:27" ht="24.95" customHeight="1">
      <c r="A36" s="178"/>
      <c r="B36" s="173"/>
      <c r="C36" s="62">
        <v>12</v>
      </c>
      <c r="D36" s="66" t="s">
        <v>190</v>
      </c>
      <c r="E36" s="66">
        <v>81224462.629999995</v>
      </c>
      <c r="F36" s="66">
        <v>0</v>
      </c>
      <c r="G36" s="66">
        <v>78572022.575000003</v>
      </c>
      <c r="H36" s="66">
        <v>10431116.607799999</v>
      </c>
      <c r="I36" s="66">
        <v>4458660.2023999998</v>
      </c>
      <c r="J36" s="66">
        <v>0</v>
      </c>
      <c r="K36" s="66">
        <f t="shared" si="6"/>
        <v>4458660.2023999998</v>
      </c>
      <c r="L36" s="66">
        <v>227341380.61000001</v>
      </c>
      <c r="M36" s="71">
        <f t="shared" si="2"/>
        <v>402027642.62520003</v>
      </c>
      <c r="N36" s="70"/>
      <c r="O36" s="173"/>
      <c r="P36" s="72">
        <v>10</v>
      </c>
      <c r="Q36" s="173"/>
      <c r="R36" s="66" t="s">
        <v>191</v>
      </c>
      <c r="S36" s="66">
        <v>89464933.230000004</v>
      </c>
      <c r="T36" s="66">
        <v>0</v>
      </c>
      <c r="U36" s="66">
        <v>100348927.08670001</v>
      </c>
      <c r="V36" s="66">
        <v>12749631.8005</v>
      </c>
      <c r="W36" s="66">
        <v>5694415.8096000003</v>
      </c>
      <c r="X36" s="66">
        <v>0</v>
      </c>
      <c r="Y36" s="66">
        <f t="shared" si="7"/>
        <v>5694415.8096000003</v>
      </c>
      <c r="Z36" s="66">
        <v>245127130.96000001</v>
      </c>
      <c r="AA36" s="71">
        <f t="shared" si="4"/>
        <v>453385038.88680005</v>
      </c>
    </row>
    <row r="37" spans="1:27" ht="24.95" customHeight="1">
      <c r="A37" s="178"/>
      <c r="B37" s="173"/>
      <c r="C37" s="62">
        <v>13</v>
      </c>
      <c r="D37" s="66" t="s">
        <v>192</v>
      </c>
      <c r="E37" s="66">
        <v>78742306.140000001</v>
      </c>
      <c r="F37" s="66">
        <v>0</v>
      </c>
      <c r="G37" s="66">
        <v>91105949.378800005</v>
      </c>
      <c r="H37" s="66">
        <v>11412419.183599999</v>
      </c>
      <c r="I37" s="66">
        <v>5169912.3603999997</v>
      </c>
      <c r="J37" s="66">
        <v>0</v>
      </c>
      <c r="K37" s="66">
        <f t="shared" si="6"/>
        <v>5169912.3603999997</v>
      </c>
      <c r="L37" s="66">
        <v>228327355.68000001</v>
      </c>
      <c r="M37" s="71">
        <f t="shared" si="2"/>
        <v>414757942.7428</v>
      </c>
      <c r="N37" s="70"/>
      <c r="O37" s="173"/>
      <c r="P37" s="72">
        <v>11</v>
      </c>
      <c r="Q37" s="173"/>
      <c r="R37" s="66" t="s">
        <v>193</v>
      </c>
      <c r="S37" s="66">
        <v>73836939.849999994</v>
      </c>
      <c r="T37" s="66">
        <v>0</v>
      </c>
      <c r="U37" s="66">
        <v>82819686.162499994</v>
      </c>
      <c r="V37" s="66">
        <v>10415473.6622</v>
      </c>
      <c r="W37" s="66">
        <v>4699698.7802999998</v>
      </c>
      <c r="X37" s="66">
        <v>0</v>
      </c>
      <c r="Y37" s="66">
        <f t="shared" si="7"/>
        <v>4699698.7802999998</v>
      </c>
      <c r="Z37" s="66">
        <v>199890250.13</v>
      </c>
      <c r="AA37" s="71">
        <f t="shared" si="4"/>
        <v>371662048.58499998</v>
      </c>
    </row>
    <row r="38" spans="1:27" ht="24.95" customHeight="1">
      <c r="A38" s="178"/>
      <c r="B38" s="173"/>
      <c r="C38" s="62">
        <v>14</v>
      </c>
      <c r="D38" s="66" t="s">
        <v>194</v>
      </c>
      <c r="E38" s="66">
        <v>75139106.180000007</v>
      </c>
      <c r="F38" s="66">
        <v>0</v>
      </c>
      <c r="G38" s="66">
        <v>88321822.330699995</v>
      </c>
      <c r="H38" s="66">
        <v>11463294.0822</v>
      </c>
      <c r="I38" s="66">
        <v>5011923.8541999999</v>
      </c>
      <c r="J38" s="66">
        <v>0</v>
      </c>
      <c r="K38" s="66">
        <f t="shared" si="6"/>
        <v>5011923.8541999999</v>
      </c>
      <c r="L38" s="66">
        <v>226408039.28</v>
      </c>
      <c r="M38" s="71">
        <f t="shared" si="2"/>
        <v>406344185.72710001</v>
      </c>
      <c r="N38" s="70"/>
      <c r="O38" s="173"/>
      <c r="P38" s="72">
        <v>12</v>
      </c>
      <c r="Q38" s="173"/>
      <c r="R38" s="66" t="s">
        <v>195</v>
      </c>
      <c r="S38" s="66">
        <v>82008616.849999994</v>
      </c>
      <c r="T38" s="66">
        <v>0</v>
      </c>
      <c r="U38" s="66">
        <v>91985501.076100007</v>
      </c>
      <c r="V38" s="66">
        <v>11577846.8617</v>
      </c>
      <c r="W38" s="66">
        <v>5219823.5377000002</v>
      </c>
      <c r="X38" s="66">
        <v>0</v>
      </c>
      <c r="Y38" s="66">
        <f t="shared" si="7"/>
        <v>5219823.5377000002</v>
      </c>
      <c r="Z38" s="66">
        <v>222417488.99000001</v>
      </c>
      <c r="AA38" s="71">
        <f t="shared" si="4"/>
        <v>413209277.31550002</v>
      </c>
    </row>
    <row r="39" spans="1:27" ht="24.95" customHeight="1">
      <c r="A39" s="178"/>
      <c r="B39" s="173"/>
      <c r="C39" s="62">
        <v>15</v>
      </c>
      <c r="D39" s="66" t="s">
        <v>196</v>
      </c>
      <c r="E39" s="66">
        <v>70001468.069999993</v>
      </c>
      <c r="F39" s="66">
        <v>0</v>
      </c>
      <c r="G39" s="66">
        <v>84280269.539800003</v>
      </c>
      <c r="H39" s="66">
        <v>11364260.110300001</v>
      </c>
      <c r="I39" s="66">
        <v>4782581.2715999996</v>
      </c>
      <c r="J39" s="66">
        <v>0</v>
      </c>
      <c r="K39" s="66">
        <f t="shared" si="6"/>
        <v>4782581.2715999996</v>
      </c>
      <c r="L39" s="66">
        <v>216364524.30000001</v>
      </c>
      <c r="M39" s="71">
        <f t="shared" si="2"/>
        <v>386793103.29170001</v>
      </c>
      <c r="N39" s="70"/>
      <c r="O39" s="173"/>
      <c r="P39" s="72">
        <v>13</v>
      </c>
      <c r="Q39" s="173"/>
      <c r="R39" s="66" t="s">
        <v>197</v>
      </c>
      <c r="S39" s="66">
        <v>89370800.739999995</v>
      </c>
      <c r="T39" s="66">
        <v>0</v>
      </c>
      <c r="U39" s="66">
        <v>100243342.7597</v>
      </c>
      <c r="V39" s="66">
        <v>12195088.3827</v>
      </c>
      <c r="W39" s="66">
        <v>5688424.3049999997</v>
      </c>
      <c r="X39" s="66">
        <v>0</v>
      </c>
      <c r="Y39" s="66">
        <f t="shared" si="7"/>
        <v>5688424.3049999997</v>
      </c>
      <c r="Z39" s="66">
        <v>234379866.63</v>
      </c>
      <c r="AA39" s="71">
        <f t="shared" si="4"/>
        <v>441877522.81739998</v>
      </c>
    </row>
    <row r="40" spans="1:27" ht="24.95" customHeight="1">
      <c r="A40" s="178"/>
      <c r="B40" s="173"/>
      <c r="C40" s="62">
        <v>16</v>
      </c>
      <c r="D40" s="66" t="s">
        <v>198</v>
      </c>
      <c r="E40" s="66">
        <v>66526386.210000001</v>
      </c>
      <c r="F40" s="66">
        <v>0</v>
      </c>
      <c r="G40" s="66">
        <v>78517604.175699994</v>
      </c>
      <c r="H40" s="66">
        <v>10846029.1489</v>
      </c>
      <c r="I40" s="66">
        <v>4455572.1673999997</v>
      </c>
      <c r="J40" s="66">
        <v>0</v>
      </c>
      <c r="K40" s="66">
        <f t="shared" si="6"/>
        <v>4455572.1673999997</v>
      </c>
      <c r="L40" s="66">
        <v>199025338.31</v>
      </c>
      <c r="M40" s="71">
        <f t="shared" si="2"/>
        <v>359370930.01199996</v>
      </c>
      <c r="N40" s="70"/>
      <c r="O40" s="173"/>
      <c r="P40" s="72">
        <v>14</v>
      </c>
      <c r="Q40" s="173"/>
      <c r="R40" s="66" t="s">
        <v>199</v>
      </c>
      <c r="S40" s="66">
        <v>89161833.370000005</v>
      </c>
      <c r="T40" s="66">
        <v>0</v>
      </c>
      <c r="U40" s="66">
        <v>100008953.1455</v>
      </c>
      <c r="V40" s="66">
        <v>12886593.6764</v>
      </c>
      <c r="W40" s="66">
        <v>5675123.5955999997</v>
      </c>
      <c r="X40" s="66">
        <v>0</v>
      </c>
      <c r="Y40" s="66">
        <f t="shared" si="7"/>
        <v>5675123.5955999997</v>
      </c>
      <c r="Z40" s="66">
        <v>247781504.69999999</v>
      </c>
      <c r="AA40" s="71">
        <f t="shared" si="4"/>
        <v>455514008.48750001</v>
      </c>
    </row>
    <row r="41" spans="1:27" ht="24.95" customHeight="1">
      <c r="A41" s="178"/>
      <c r="B41" s="173"/>
      <c r="C41" s="62">
        <v>17</v>
      </c>
      <c r="D41" s="66" t="s">
        <v>200</v>
      </c>
      <c r="E41" s="66">
        <v>75363443.549999997</v>
      </c>
      <c r="F41" s="66">
        <v>0</v>
      </c>
      <c r="G41" s="66">
        <v>74619755.897799999</v>
      </c>
      <c r="H41" s="66">
        <v>9951352.0330999997</v>
      </c>
      <c r="I41" s="66">
        <v>4234384.2632999998</v>
      </c>
      <c r="J41" s="66">
        <v>0</v>
      </c>
      <c r="K41" s="66">
        <f t="shared" si="6"/>
        <v>4234384.2632999998</v>
      </c>
      <c r="L41" s="66">
        <v>225499199.86000001</v>
      </c>
      <c r="M41" s="71">
        <f t="shared" si="2"/>
        <v>389668135.60420001</v>
      </c>
      <c r="N41" s="70"/>
      <c r="O41" s="173"/>
      <c r="P41" s="72">
        <v>15</v>
      </c>
      <c r="Q41" s="173"/>
      <c r="R41" s="66" t="s">
        <v>201</v>
      </c>
      <c r="S41" s="66">
        <v>77861051.769999996</v>
      </c>
      <c r="T41" s="66">
        <v>0</v>
      </c>
      <c r="U41" s="66">
        <v>87333357.604300007</v>
      </c>
      <c r="V41" s="66">
        <v>11579766.669199999</v>
      </c>
      <c r="W41" s="66">
        <v>4955832.2812999999</v>
      </c>
      <c r="X41" s="66">
        <v>0</v>
      </c>
      <c r="Y41" s="66">
        <f t="shared" si="7"/>
        <v>4955832.2812999999</v>
      </c>
      <c r="Z41" s="66">
        <v>222454695.59</v>
      </c>
      <c r="AA41" s="71">
        <f t="shared" si="4"/>
        <v>404184703.91480005</v>
      </c>
    </row>
    <row r="42" spans="1:27" ht="24.95" customHeight="1">
      <c r="A42" s="178"/>
      <c r="B42" s="173"/>
      <c r="C42" s="62">
        <v>18</v>
      </c>
      <c r="D42" s="66" t="s">
        <v>202</v>
      </c>
      <c r="E42" s="66">
        <v>94861315.969999999</v>
      </c>
      <c r="F42" s="66">
        <v>0</v>
      </c>
      <c r="G42" s="66">
        <v>84531899.019700006</v>
      </c>
      <c r="H42" s="66">
        <v>11317365.3005</v>
      </c>
      <c r="I42" s="66">
        <v>4796860.2770999996</v>
      </c>
      <c r="J42" s="66">
        <v>0</v>
      </c>
      <c r="K42" s="66">
        <f t="shared" si="6"/>
        <v>4796860.2770999996</v>
      </c>
      <c r="L42" s="66">
        <v>245294929.34</v>
      </c>
      <c r="M42" s="71">
        <f t="shared" si="2"/>
        <v>440802369.9073</v>
      </c>
      <c r="N42" s="70"/>
      <c r="O42" s="173"/>
      <c r="P42" s="72">
        <v>16</v>
      </c>
      <c r="Q42" s="173"/>
      <c r="R42" s="66" t="s">
        <v>203</v>
      </c>
      <c r="S42" s="66">
        <v>87716337.930000007</v>
      </c>
      <c r="T42" s="66">
        <v>0</v>
      </c>
      <c r="U42" s="66">
        <v>98387603.732999995</v>
      </c>
      <c r="V42" s="66">
        <v>11579649.607799999</v>
      </c>
      <c r="W42" s="66">
        <v>5583118.2498000003</v>
      </c>
      <c r="X42" s="66">
        <v>0</v>
      </c>
      <c r="Y42" s="66">
        <f t="shared" si="7"/>
        <v>5583118.2498000003</v>
      </c>
      <c r="Z42" s="66">
        <v>222452426.90000001</v>
      </c>
      <c r="AA42" s="71">
        <f t="shared" si="4"/>
        <v>425719136.4206</v>
      </c>
    </row>
    <row r="43" spans="1:27" ht="24.95" customHeight="1">
      <c r="A43" s="178"/>
      <c r="B43" s="173"/>
      <c r="C43" s="62">
        <v>19</v>
      </c>
      <c r="D43" s="66" t="s">
        <v>204</v>
      </c>
      <c r="E43" s="66">
        <v>81275360.120000005</v>
      </c>
      <c r="F43" s="66">
        <v>0</v>
      </c>
      <c r="G43" s="66">
        <v>106401815.0543</v>
      </c>
      <c r="H43" s="66">
        <v>12338796.535399999</v>
      </c>
      <c r="I43" s="66">
        <v>6037893.9308000002</v>
      </c>
      <c r="J43" s="66">
        <v>0</v>
      </c>
      <c r="K43" s="66">
        <f t="shared" si="6"/>
        <v>6037893.9308000002</v>
      </c>
      <c r="L43" s="66">
        <v>181473348.69</v>
      </c>
      <c r="M43" s="71">
        <f t="shared" si="2"/>
        <v>387527214.33050001</v>
      </c>
      <c r="N43" s="70"/>
      <c r="O43" s="173"/>
      <c r="P43" s="72">
        <v>17</v>
      </c>
      <c r="Q43" s="173"/>
      <c r="R43" s="66" t="s">
        <v>205</v>
      </c>
      <c r="S43" s="66">
        <v>90548363.109999999</v>
      </c>
      <c r="T43" s="66">
        <v>0</v>
      </c>
      <c r="U43" s="66">
        <v>101564163.2872</v>
      </c>
      <c r="V43" s="66">
        <v>12355439.1329</v>
      </c>
      <c r="W43" s="66">
        <v>5763375.7918999996</v>
      </c>
      <c r="X43" s="66">
        <v>0</v>
      </c>
      <c r="Y43" s="66">
        <f t="shared" si="7"/>
        <v>5763375.7918999996</v>
      </c>
      <c r="Z43" s="66">
        <v>237487525.72999999</v>
      </c>
      <c r="AA43" s="71">
        <f t="shared" si="4"/>
        <v>447718867.05199999</v>
      </c>
    </row>
    <row r="44" spans="1:27" ht="24.95" customHeight="1">
      <c r="A44" s="178"/>
      <c r="B44" s="173"/>
      <c r="C44" s="62">
        <v>20</v>
      </c>
      <c r="D44" s="66" t="s">
        <v>206</v>
      </c>
      <c r="E44" s="66">
        <v>78633156.480000004</v>
      </c>
      <c r="F44" s="66">
        <v>0</v>
      </c>
      <c r="G44" s="66">
        <v>91163038.877000004</v>
      </c>
      <c r="H44" s="66">
        <v>9045694.5548</v>
      </c>
      <c r="I44" s="66">
        <v>5173151.9698999999</v>
      </c>
      <c r="J44" s="66">
        <v>0</v>
      </c>
      <c r="K44" s="66">
        <f t="shared" si="6"/>
        <v>5173151.9698999999</v>
      </c>
      <c r="L44" s="66">
        <v>247813181.34</v>
      </c>
      <c r="M44" s="71">
        <f t="shared" si="2"/>
        <v>431828223.22170001</v>
      </c>
      <c r="N44" s="70"/>
      <c r="O44" s="173"/>
      <c r="P44" s="72">
        <v>18</v>
      </c>
      <c r="Q44" s="173"/>
      <c r="R44" s="66" t="s">
        <v>207</v>
      </c>
      <c r="S44" s="66">
        <v>86679678.340000004</v>
      </c>
      <c r="T44" s="66">
        <v>0</v>
      </c>
      <c r="U44" s="66">
        <v>97224827.725700006</v>
      </c>
      <c r="V44" s="66">
        <v>11922709.841700001</v>
      </c>
      <c r="W44" s="66">
        <v>5517135.1819000002</v>
      </c>
      <c r="X44" s="66">
        <v>0</v>
      </c>
      <c r="Y44" s="66">
        <f t="shared" si="7"/>
        <v>5517135.1819000002</v>
      </c>
      <c r="Z44" s="66">
        <v>229101065.94</v>
      </c>
      <c r="AA44" s="71">
        <f t="shared" si="4"/>
        <v>430445417.02929997</v>
      </c>
    </row>
    <row r="45" spans="1:27" ht="24.95" customHeight="1">
      <c r="A45" s="178"/>
      <c r="B45" s="173"/>
      <c r="C45" s="68">
        <v>21</v>
      </c>
      <c r="D45" s="66" t="s">
        <v>208</v>
      </c>
      <c r="E45" s="66">
        <v>78761955.840000004</v>
      </c>
      <c r="F45" s="66">
        <v>0</v>
      </c>
      <c r="G45" s="66">
        <v>88343862.545599997</v>
      </c>
      <c r="H45" s="66">
        <v>12383514.002599999</v>
      </c>
      <c r="I45" s="66">
        <v>5013174.5516999997</v>
      </c>
      <c r="J45" s="66">
        <v>0</v>
      </c>
      <c r="K45" s="66">
        <f t="shared" si="6"/>
        <v>5013174.5516999997</v>
      </c>
      <c r="L45" s="66">
        <v>246161571.02000001</v>
      </c>
      <c r="M45" s="71">
        <f t="shared" si="2"/>
        <v>430664077.95990002</v>
      </c>
      <c r="N45" s="70"/>
      <c r="O45" s="173"/>
      <c r="P45" s="72">
        <v>19</v>
      </c>
      <c r="Q45" s="173"/>
      <c r="R45" s="66" t="s">
        <v>209</v>
      </c>
      <c r="S45" s="66">
        <v>95054153.969999999</v>
      </c>
      <c r="T45" s="66">
        <v>0</v>
      </c>
      <c r="U45" s="66">
        <v>106618113.0599</v>
      </c>
      <c r="V45" s="66">
        <v>13358772.670299999</v>
      </c>
      <c r="W45" s="66">
        <v>6050168.0109999999</v>
      </c>
      <c r="X45" s="66">
        <v>0</v>
      </c>
      <c r="Y45" s="66">
        <f t="shared" si="7"/>
        <v>6050168.0109999999</v>
      </c>
      <c r="Z45" s="66">
        <v>256932514.88</v>
      </c>
      <c r="AA45" s="71">
        <f t="shared" si="4"/>
        <v>478013722.59119999</v>
      </c>
    </row>
    <row r="46" spans="1:27" ht="24.95" customHeight="1">
      <c r="A46" s="62"/>
      <c r="B46" s="192" t="s">
        <v>210</v>
      </c>
      <c r="C46" s="192"/>
      <c r="D46" s="67"/>
      <c r="E46" s="67">
        <f t="shared" ref="E46:M46" si="8">SUM(E25:E45)</f>
        <v>1666771276.3899996</v>
      </c>
      <c r="F46" s="67">
        <f t="shared" si="8"/>
        <v>0</v>
      </c>
      <c r="G46" s="67">
        <f t="shared" si="8"/>
        <v>1869544895.8804998</v>
      </c>
      <c r="H46" s="67">
        <f t="shared" si="8"/>
        <v>238546190.72130001</v>
      </c>
      <c r="I46" s="67">
        <f t="shared" si="8"/>
        <v>106089485.16929999</v>
      </c>
      <c r="J46" s="67">
        <f t="shared" si="8"/>
        <v>0</v>
      </c>
      <c r="K46" s="67">
        <f t="shared" si="8"/>
        <v>106089485.16929999</v>
      </c>
      <c r="L46" s="67">
        <f t="shared" si="8"/>
        <v>4752567381.750001</v>
      </c>
      <c r="M46" s="67">
        <f t="shared" si="8"/>
        <v>8633519229.9111004</v>
      </c>
      <c r="N46" s="70"/>
      <c r="O46" s="173"/>
      <c r="P46" s="72">
        <v>20</v>
      </c>
      <c r="Q46" s="173"/>
      <c r="R46" s="66" t="s">
        <v>211</v>
      </c>
      <c r="S46" s="66">
        <v>75693760.769999996</v>
      </c>
      <c r="T46" s="66">
        <v>0</v>
      </c>
      <c r="U46" s="66">
        <v>84902401.488299996</v>
      </c>
      <c r="V46" s="66">
        <v>11150876.993000001</v>
      </c>
      <c r="W46" s="66">
        <v>4817884.8678000001</v>
      </c>
      <c r="X46" s="66">
        <v>0</v>
      </c>
      <c r="Y46" s="66">
        <f t="shared" si="7"/>
        <v>4817884.8678000001</v>
      </c>
      <c r="Z46" s="66">
        <v>214142649.00999999</v>
      </c>
      <c r="AA46" s="71">
        <f t="shared" si="4"/>
        <v>390707573.12909997</v>
      </c>
    </row>
    <row r="47" spans="1:27" ht="24.95" customHeight="1">
      <c r="A47" s="178">
        <v>3</v>
      </c>
      <c r="B47" s="172" t="s">
        <v>212</v>
      </c>
      <c r="C47" s="69">
        <v>1</v>
      </c>
      <c r="D47" s="66" t="s">
        <v>213</v>
      </c>
      <c r="E47" s="66">
        <v>75630097.129999995</v>
      </c>
      <c r="F47" s="66">
        <v>0</v>
      </c>
      <c r="G47" s="66">
        <v>84830992.750699997</v>
      </c>
      <c r="H47" s="66">
        <v>11030892.0942</v>
      </c>
      <c r="I47" s="66">
        <v>4813832.6963999998</v>
      </c>
      <c r="J47" s="66">
        <f t="shared" ref="J47:J77" si="9">I47/2</f>
        <v>2406916.3481999999</v>
      </c>
      <c r="K47" s="66">
        <f t="shared" ref="K47:K77" si="10">I47-J47</f>
        <v>2406916.3481999999</v>
      </c>
      <c r="L47" s="66">
        <v>213483681.52000001</v>
      </c>
      <c r="M47" s="71">
        <f t="shared" si="2"/>
        <v>387382579.84310001</v>
      </c>
      <c r="N47" s="70"/>
      <c r="O47" s="173"/>
      <c r="P47" s="72">
        <v>21</v>
      </c>
      <c r="Q47" s="173"/>
      <c r="R47" s="66" t="s">
        <v>109</v>
      </c>
      <c r="S47" s="66">
        <v>104250313.53</v>
      </c>
      <c r="T47" s="66">
        <v>0</v>
      </c>
      <c r="U47" s="66">
        <v>116933045.52779999</v>
      </c>
      <c r="V47" s="66">
        <v>15061314.1437</v>
      </c>
      <c r="W47" s="66">
        <v>6635500.7715999996</v>
      </c>
      <c r="X47" s="66">
        <v>0</v>
      </c>
      <c r="Y47" s="66">
        <f t="shared" si="7"/>
        <v>6635500.7715999996</v>
      </c>
      <c r="Z47" s="66">
        <v>289928422.25999999</v>
      </c>
      <c r="AA47" s="71">
        <f t="shared" si="4"/>
        <v>532808596.2331</v>
      </c>
    </row>
    <row r="48" spans="1:27" ht="24.95" customHeight="1">
      <c r="A48" s="178"/>
      <c r="B48" s="173"/>
      <c r="C48" s="62">
        <v>2</v>
      </c>
      <c r="D48" s="66" t="s">
        <v>214</v>
      </c>
      <c r="E48" s="66">
        <v>59051864.850000001</v>
      </c>
      <c r="F48" s="66">
        <v>0</v>
      </c>
      <c r="G48" s="66">
        <v>66235910.158100002</v>
      </c>
      <c r="H48" s="66">
        <v>9191927.2273999993</v>
      </c>
      <c r="I48" s="66">
        <v>3758633.2500999998</v>
      </c>
      <c r="J48" s="66">
        <f t="shared" si="9"/>
        <v>1879316.6250499999</v>
      </c>
      <c r="K48" s="66">
        <f t="shared" si="10"/>
        <v>1879316.6250499999</v>
      </c>
      <c r="L48" s="66">
        <v>177843836.40000001</v>
      </c>
      <c r="M48" s="71">
        <f t="shared" si="2"/>
        <v>314202855.26055002</v>
      </c>
      <c r="N48" s="70"/>
      <c r="O48" s="173"/>
      <c r="P48" s="72">
        <v>22</v>
      </c>
      <c r="Q48" s="173"/>
      <c r="R48" s="66" t="s">
        <v>215</v>
      </c>
      <c r="S48" s="66">
        <v>73355001.489999995</v>
      </c>
      <c r="T48" s="66">
        <v>0</v>
      </c>
      <c r="U48" s="66">
        <v>82279116.853499994</v>
      </c>
      <c r="V48" s="66">
        <v>10358300.8586</v>
      </c>
      <c r="W48" s="66">
        <v>4669023.5503000002</v>
      </c>
      <c r="X48" s="66">
        <v>0</v>
      </c>
      <c r="Y48" s="66">
        <f t="shared" si="7"/>
        <v>4669023.5503000002</v>
      </c>
      <c r="Z48" s="66">
        <v>198782219.25</v>
      </c>
      <c r="AA48" s="71">
        <f t="shared" si="4"/>
        <v>369443662.00239998</v>
      </c>
    </row>
    <row r="49" spans="1:27" ht="24.95" customHeight="1">
      <c r="A49" s="178"/>
      <c r="B49" s="173"/>
      <c r="C49" s="62">
        <v>3</v>
      </c>
      <c r="D49" s="66" t="s">
        <v>216</v>
      </c>
      <c r="E49" s="66">
        <v>77965190.780000001</v>
      </c>
      <c r="F49" s="66">
        <v>0</v>
      </c>
      <c r="G49" s="66">
        <v>87450165.8037</v>
      </c>
      <c r="H49" s="66">
        <v>11814431.086100001</v>
      </c>
      <c r="I49" s="66">
        <v>4962460.6974999998</v>
      </c>
      <c r="J49" s="66">
        <f t="shared" si="9"/>
        <v>2481230.3487499999</v>
      </c>
      <c r="K49" s="66">
        <f t="shared" si="10"/>
        <v>2481230.3487499999</v>
      </c>
      <c r="L49" s="66">
        <v>228668968</v>
      </c>
      <c r="M49" s="71">
        <f t="shared" si="2"/>
        <v>408379986.01855004</v>
      </c>
      <c r="N49" s="70"/>
      <c r="O49" s="173"/>
      <c r="P49" s="72">
        <v>23</v>
      </c>
      <c r="Q49" s="173"/>
      <c r="R49" s="66" t="s">
        <v>217</v>
      </c>
      <c r="S49" s="66">
        <v>69301030.879999995</v>
      </c>
      <c r="T49" s="66">
        <v>0</v>
      </c>
      <c r="U49" s="66">
        <v>77731954.226699993</v>
      </c>
      <c r="V49" s="66">
        <v>9929528.2437999994</v>
      </c>
      <c r="W49" s="66">
        <v>4410989.5532999998</v>
      </c>
      <c r="X49" s="66">
        <v>0</v>
      </c>
      <c r="Y49" s="66">
        <f t="shared" si="7"/>
        <v>4410989.5532999998</v>
      </c>
      <c r="Z49" s="66">
        <v>190472441.36000001</v>
      </c>
      <c r="AA49" s="71">
        <f t="shared" si="4"/>
        <v>351845944.26380002</v>
      </c>
    </row>
    <row r="50" spans="1:27" ht="24.95" customHeight="1">
      <c r="A50" s="178"/>
      <c r="B50" s="173"/>
      <c r="C50" s="62">
        <v>4</v>
      </c>
      <c r="D50" s="66" t="s">
        <v>218</v>
      </c>
      <c r="E50" s="66">
        <v>59769174.270000003</v>
      </c>
      <c r="F50" s="66">
        <v>0</v>
      </c>
      <c r="G50" s="66">
        <v>67040484.957099997</v>
      </c>
      <c r="H50" s="66">
        <v>9520916.6771000009</v>
      </c>
      <c r="I50" s="66">
        <v>3804289.7766999998</v>
      </c>
      <c r="J50" s="66">
        <f t="shared" si="9"/>
        <v>1902144.8883499999</v>
      </c>
      <c r="K50" s="66">
        <f t="shared" si="10"/>
        <v>1902144.8883499999</v>
      </c>
      <c r="L50" s="66">
        <v>184219778.24000001</v>
      </c>
      <c r="M50" s="71">
        <f t="shared" si="2"/>
        <v>322452499.03254998</v>
      </c>
      <c r="N50" s="70"/>
      <c r="O50" s="173"/>
      <c r="P50" s="72">
        <v>24</v>
      </c>
      <c r="Q50" s="173"/>
      <c r="R50" s="66" t="s">
        <v>219</v>
      </c>
      <c r="S50" s="66">
        <v>84303665.319999993</v>
      </c>
      <c r="T50" s="66">
        <v>0</v>
      </c>
      <c r="U50" s="66">
        <v>94559757.201399997</v>
      </c>
      <c r="V50" s="66">
        <v>12315497.7721</v>
      </c>
      <c r="W50" s="66">
        <v>5365902.6756999996</v>
      </c>
      <c r="X50" s="66">
        <v>0</v>
      </c>
      <c r="Y50" s="66">
        <f t="shared" si="7"/>
        <v>5365902.6756999996</v>
      </c>
      <c r="Z50" s="66">
        <v>236713446.83000001</v>
      </c>
      <c r="AA50" s="71">
        <f t="shared" si="4"/>
        <v>433258269.7992</v>
      </c>
    </row>
    <row r="51" spans="1:27" ht="24.95" customHeight="1">
      <c r="A51" s="178"/>
      <c r="B51" s="173"/>
      <c r="C51" s="62">
        <v>5</v>
      </c>
      <c r="D51" s="66" t="s">
        <v>220</v>
      </c>
      <c r="E51" s="66">
        <v>80319955.799999997</v>
      </c>
      <c r="F51" s="66">
        <v>0</v>
      </c>
      <c r="G51" s="66">
        <v>90091403.381699994</v>
      </c>
      <c r="H51" s="66">
        <v>12285275.579700001</v>
      </c>
      <c r="I51" s="66">
        <v>5112340.7756000003</v>
      </c>
      <c r="J51" s="66">
        <f t="shared" si="9"/>
        <v>2556170.3878000001</v>
      </c>
      <c r="K51" s="66">
        <f t="shared" si="10"/>
        <v>2556170.3878000001</v>
      </c>
      <c r="L51" s="66">
        <v>237794115.03999999</v>
      </c>
      <c r="M51" s="71">
        <f t="shared" si="2"/>
        <v>423046920.18919998</v>
      </c>
      <c r="N51" s="70"/>
      <c r="O51" s="173"/>
      <c r="P51" s="72">
        <v>25</v>
      </c>
      <c r="Q51" s="173"/>
      <c r="R51" s="66" t="s">
        <v>221</v>
      </c>
      <c r="S51" s="66">
        <v>83892270.430000007</v>
      </c>
      <c r="T51" s="66">
        <v>0</v>
      </c>
      <c r="U51" s="66">
        <v>94098313.428800002</v>
      </c>
      <c r="V51" s="66">
        <v>11888036.2454</v>
      </c>
      <c r="W51" s="66">
        <v>5339717.5157000003</v>
      </c>
      <c r="X51" s="66">
        <v>0</v>
      </c>
      <c r="Y51" s="66">
        <f t="shared" si="7"/>
        <v>5339717.5157000003</v>
      </c>
      <c r="Z51" s="66">
        <v>228429078.33000001</v>
      </c>
      <c r="AA51" s="71">
        <f t="shared" si="4"/>
        <v>423647415.94990003</v>
      </c>
    </row>
    <row r="52" spans="1:27" ht="24.95" customHeight="1">
      <c r="A52" s="178"/>
      <c r="B52" s="173"/>
      <c r="C52" s="62">
        <v>6</v>
      </c>
      <c r="D52" s="66" t="s">
        <v>222</v>
      </c>
      <c r="E52" s="66">
        <v>70007889.280000001</v>
      </c>
      <c r="F52" s="66">
        <v>0</v>
      </c>
      <c r="G52" s="66">
        <v>78524806.570899993</v>
      </c>
      <c r="H52" s="66">
        <v>10242553.5836</v>
      </c>
      <c r="I52" s="66">
        <v>4455980.8755999999</v>
      </c>
      <c r="J52" s="66">
        <f t="shared" si="9"/>
        <v>2227990.4378</v>
      </c>
      <c r="K52" s="66">
        <f t="shared" si="10"/>
        <v>2227990.4378</v>
      </c>
      <c r="L52" s="66">
        <v>198205378.53</v>
      </c>
      <c r="M52" s="71">
        <f t="shared" si="2"/>
        <v>359208618.4023</v>
      </c>
      <c r="N52" s="70"/>
      <c r="O52" s="173"/>
      <c r="P52" s="72">
        <v>26</v>
      </c>
      <c r="Q52" s="173"/>
      <c r="R52" s="66" t="s">
        <v>223</v>
      </c>
      <c r="S52" s="66">
        <v>79577847.340000004</v>
      </c>
      <c r="T52" s="66">
        <v>0</v>
      </c>
      <c r="U52" s="66">
        <v>89259012.578500003</v>
      </c>
      <c r="V52" s="66">
        <v>11748639.491699999</v>
      </c>
      <c r="W52" s="66">
        <v>5065105.7977</v>
      </c>
      <c r="X52" s="66">
        <v>0</v>
      </c>
      <c r="Y52" s="66">
        <f t="shared" si="7"/>
        <v>5065105.7977</v>
      </c>
      <c r="Z52" s="66">
        <v>225727515.72999999</v>
      </c>
      <c r="AA52" s="71">
        <f t="shared" si="4"/>
        <v>411378120.93789995</v>
      </c>
    </row>
    <row r="53" spans="1:27" ht="24.95" customHeight="1">
      <c r="A53" s="178"/>
      <c r="B53" s="173"/>
      <c r="C53" s="62">
        <v>7</v>
      </c>
      <c r="D53" s="66" t="s">
        <v>224</v>
      </c>
      <c r="E53" s="66">
        <v>79401139.370000005</v>
      </c>
      <c r="F53" s="66">
        <v>0</v>
      </c>
      <c r="G53" s="66">
        <v>89060806.921100006</v>
      </c>
      <c r="H53" s="66">
        <v>11737802.6724</v>
      </c>
      <c r="I53" s="66">
        <v>5053858.3886000002</v>
      </c>
      <c r="J53" s="66">
        <f t="shared" si="9"/>
        <v>2526929.1943000001</v>
      </c>
      <c r="K53" s="66">
        <f t="shared" si="10"/>
        <v>2526929.1943000001</v>
      </c>
      <c r="L53" s="66">
        <v>227183879.91999999</v>
      </c>
      <c r="M53" s="71">
        <f t="shared" si="2"/>
        <v>409910558.07780004</v>
      </c>
      <c r="N53" s="70"/>
      <c r="O53" s="173"/>
      <c r="P53" s="72">
        <v>27</v>
      </c>
      <c r="Q53" s="173"/>
      <c r="R53" s="66" t="s">
        <v>225</v>
      </c>
      <c r="S53" s="66">
        <v>81249163.030000001</v>
      </c>
      <c r="T53" s="66">
        <v>0</v>
      </c>
      <c r="U53" s="66">
        <v>91133654.742400005</v>
      </c>
      <c r="V53" s="66">
        <v>11658923.6098</v>
      </c>
      <c r="W53" s="66">
        <v>5171484.5332000004</v>
      </c>
      <c r="X53" s="66">
        <v>0</v>
      </c>
      <c r="Y53" s="66">
        <f t="shared" si="7"/>
        <v>5171484.5332000004</v>
      </c>
      <c r="Z53" s="66">
        <v>223988787.49000001</v>
      </c>
      <c r="AA53" s="71">
        <f t="shared" si="4"/>
        <v>413202013.40540004</v>
      </c>
    </row>
    <row r="54" spans="1:27" ht="24.95" customHeight="1">
      <c r="A54" s="178"/>
      <c r="B54" s="173"/>
      <c r="C54" s="62">
        <v>8</v>
      </c>
      <c r="D54" s="66" t="s">
        <v>226</v>
      </c>
      <c r="E54" s="66">
        <v>63620088.149999999</v>
      </c>
      <c r="F54" s="66">
        <v>0</v>
      </c>
      <c r="G54" s="66">
        <v>71359887.677000001</v>
      </c>
      <c r="H54" s="66">
        <v>9539295.3220000006</v>
      </c>
      <c r="I54" s="66">
        <v>4049399.2747</v>
      </c>
      <c r="J54" s="66">
        <f t="shared" si="9"/>
        <v>2024699.63735</v>
      </c>
      <c r="K54" s="66">
        <f t="shared" si="10"/>
        <v>2024699.63735</v>
      </c>
      <c r="L54" s="66">
        <v>184575963.44</v>
      </c>
      <c r="M54" s="71">
        <f t="shared" si="2"/>
        <v>331119934.22634995</v>
      </c>
      <c r="N54" s="70"/>
      <c r="O54" s="173"/>
      <c r="P54" s="72">
        <v>28</v>
      </c>
      <c r="Q54" s="173"/>
      <c r="R54" s="66" t="s">
        <v>227</v>
      </c>
      <c r="S54" s="66">
        <v>68437354.739999995</v>
      </c>
      <c r="T54" s="66">
        <v>0</v>
      </c>
      <c r="U54" s="66">
        <v>76763206.238499999</v>
      </c>
      <c r="V54" s="66">
        <v>10305482.7402</v>
      </c>
      <c r="W54" s="66">
        <v>4356016.8294000002</v>
      </c>
      <c r="X54" s="66">
        <v>0</v>
      </c>
      <c r="Y54" s="66">
        <f t="shared" si="7"/>
        <v>4356016.8294000002</v>
      </c>
      <c r="Z54" s="66">
        <v>197758583.84</v>
      </c>
      <c r="AA54" s="71">
        <f t="shared" si="4"/>
        <v>357620644.38810003</v>
      </c>
    </row>
    <row r="55" spans="1:27" ht="24.95" customHeight="1">
      <c r="A55" s="178"/>
      <c r="B55" s="173"/>
      <c r="C55" s="62">
        <v>9</v>
      </c>
      <c r="D55" s="66" t="s">
        <v>228</v>
      </c>
      <c r="E55" s="66">
        <v>73833313.599999994</v>
      </c>
      <c r="F55" s="66">
        <v>0</v>
      </c>
      <c r="G55" s="66">
        <v>82815618.753700003</v>
      </c>
      <c r="H55" s="66">
        <v>10984325.056399999</v>
      </c>
      <c r="I55" s="66">
        <v>4699467.9704999998</v>
      </c>
      <c r="J55" s="66">
        <f t="shared" si="9"/>
        <v>2349733.9852499999</v>
      </c>
      <c r="K55" s="66">
        <f t="shared" si="10"/>
        <v>2349733.9852499999</v>
      </c>
      <c r="L55" s="66">
        <v>212581194.44999999</v>
      </c>
      <c r="M55" s="71">
        <f t="shared" si="2"/>
        <v>382564185.84534997</v>
      </c>
      <c r="N55" s="70"/>
      <c r="O55" s="173"/>
      <c r="P55" s="72">
        <v>29</v>
      </c>
      <c r="Q55" s="173"/>
      <c r="R55" s="66" t="s">
        <v>229</v>
      </c>
      <c r="S55" s="66">
        <v>81889624.810000002</v>
      </c>
      <c r="T55" s="66">
        <v>0</v>
      </c>
      <c r="U55" s="66">
        <v>91852032.878900006</v>
      </c>
      <c r="V55" s="66">
        <v>11625678.163000001</v>
      </c>
      <c r="W55" s="66">
        <v>5212249.7306000004</v>
      </c>
      <c r="X55" s="66">
        <v>0</v>
      </c>
      <c r="Y55" s="66">
        <f t="shared" si="7"/>
        <v>5212249.7306000004</v>
      </c>
      <c r="Z55" s="66">
        <v>223344477.97</v>
      </c>
      <c r="AA55" s="71">
        <f t="shared" si="4"/>
        <v>413924063.55250001</v>
      </c>
    </row>
    <row r="56" spans="1:27" ht="24.95" customHeight="1">
      <c r="A56" s="178"/>
      <c r="B56" s="173"/>
      <c r="C56" s="62">
        <v>10</v>
      </c>
      <c r="D56" s="66" t="s">
        <v>230</v>
      </c>
      <c r="E56" s="66">
        <v>80327227.090000004</v>
      </c>
      <c r="F56" s="66">
        <v>0</v>
      </c>
      <c r="G56" s="66">
        <v>90099559.266599998</v>
      </c>
      <c r="H56" s="66">
        <v>12214383.176200001</v>
      </c>
      <c r="I56" s="66">
        <v>5112803.5906999996</v>
      </c>
      <c r="J56" s="66">
        <f t="shared" si="9"/>
        <v>2556401.7953499998</v>
      </c>
      <c r="K56" s="66">
        <f t="shared" si="10"/>
        <v>2556401.7953499998</v>
      </c>
      <c r="L56" s="66">
        <v>236420193.05000001</v>
      </c>
      <c r="M56" s="71">
        <f t="shared" si="2"/>
        <v>421617764.37814999</v>
      </c>
      <c r="N56" s="70"/>
      <c r="O56" s="173"/>
      <c r="P56" s="72">
        <v>30</v>
      </c>
      <c r="Q56" s="173"/>
      <c r="R56" s="66" t="s">
        <v>231</v>
      </c>
      <c r="S56" s="66">
        <v>73869370.439999998</v>
      </c>
      <c r="T56" s="66">
        <v>0</v>
      </c>
      <c r="U56" s="66">
        <v>82856062.152099997</v>
      </c>
      <c r="V56" s="66">
        <v>11204959.3748</v>
      </c>
      <c r="W56" s="66">
        <v>4701762.9779000003</v>
      </c>
      <c r="X56" s="66">
        <v>0</v>
      </c>
      <c r="Y56" s="66">
        <f t="shared" si="7"/>
        <v>4701762.9779000003</v>
      </c>
      <c r="Z56" s="66">
        <v>215190786.34</v>
      </c>
      <c r="AA56" s="71">
        <f t="shared" si="4"/>
        <v>387822941.28479999</v>
      </c>
    </row>
    <row r="57" spans="1:27" ht="24.95" customHeight="1">
      <c r="A57" s="178"/>
      <c r="B57" s="173"/>
      <c r="C57" s="62">
        <v>11</v>
      </c>
      <c r="D57" s="66" t="s">
        <v>232</v>
      </c>
      <c r="E57" s="66">
        <v>61822058.280000001</v>
      </c>
      <c r="F57" s="66">
        <v>0</v>
      </c>
      <c r="G57" s="66">
        <v>69343115.729200006</v>
      </c>
      <c r="H57" s="66">
        <v>9482145.9307000004</v>
      </c>
      <c r="I57" s="66">
        <v>3934955.2204</v>
      </c>
      <c r="J57" s="66">
        <f t="shared" si="9"/>
        <v>1967477.6102</v>
      </c>
      <c r="K57" s="66">
        <f t="shared" si="10"/>
        <v>1967477.6102</v>
      </c>
      <c r="L57" s="66">
        <v>183468386.28999999</v>
      </c>
      <c r="M57" s="71">
        <f t="shared" si="2"/>
        <v>326083183.84009999</v>
      </c>
      <c r="N57" s="70"/>
      <c r="O57" s="173"/>
      <c r="P57" s="72">
        <v>31</v>
      </c>
      <c r="Q57" s="173"/>
      <c r="R57" s="66" t="s">
        <v>233</v>
      </c>
      <c r="S57" s="66">
        <v>76535143.260000005</v>
      </c>
      <c r="T57" s="66">
        <v>0</v>
      </c>
      <c r="U57" s="66">
        <v>85846143.653799996</v>
      </c>
      <c r="V57" s="66">
        <v>10790702.377699999</v>
      </c>
      <c r="W57" s="66">
        <v>4871438.6073000003</v>
      </c>
      <c r="X57" s="66">
        <v>0</v>
      </c>
      <c r="Y57" s="66">
        <f t="shared" si="7"/>
        <v>4871438.6073000003</v>
      </c>
      <c r="Z57" s="66">
        <v>207162326.69</v>
      </c>
      <c r="AA57" s="71">
        <f t="shared" si="4"/>
        <v>385205754.58880001</v>
      </c>
    </row>
    <row r="58" spans="1:27" ht="24.95" customHeight="1">
      <c r="A58" s="178"/>
      <c r="B58" s="173"/>
      <c r="C58" s="62">
        <v>12</v>
      </c>
      <c r="D58" s="66" t="s">
        <v>234</v>
      </c>
      <c r="E58" s="66">
        <v>73124385.920000002</v>
      </c>
      <c r="F58" s="66">
        <v>0</v>
      </c>
      <c r="G58" s="66">
        <v>82020445.397699997</v>
      </c>
      <c r="H58" s="66">
        <v>10862651.4035</v>
      </c>
      <c r="I58" s="66">
        <v>4654344.9396000002</v>
      </c>
      <c r="J58" s="66">
        <f t="shared" si="9"/>
        <v>2327172.4698000001</v>
      </c>
      <c r="K58" s="66">
        <f t="shared" si="10"/>
        <v>2327172.4698000001</v>
      </c>
      <c r="L58" s="66">
        <v>210223112.34999999</v>
      </c>
      <c r="M58" s="71">
        <f t="shared" si="2"/>
        <v>378557767.54100001</v>
      </c>
      <c r="N58" s="70"/>
      <c r="O58" s="173"/>
      <c r="P58" s="72">
        <v>32</v>
      </c>
      <c r="Q58" s="173"/>
      <c r="R58" s="66" t="s">
        <v>235</v>
      </c>
      <c r="S58" s="66">
        <v>82120637.569999993</v>
      </c>
      <c r="T58" s="66">
        <v>0</v>
      </c>
      <c r="U58" s="66">
        <v>92111149.850700006</v>
      </c>
      <c r="V58" s="66">
        <v>11908147.399499999</v>
      </c>
      <c r="W58" s="66">
        <v>5226953.6224999996</v>
      </c>
      <c r="X58" s="66">
        <v>0</v>
      </c>
      <c r="Y58" s="66">
        <f t="shared" si="7"/>
        <v>5226953.6224999996</v>
      </c>
      <c r="Z58" s="66">
        <v>228818840.22</v>
      </c>
      <c r="AA58" s="71">
        <f t="shared" si="4"/>
        <v>420185728.66270006</v>
      </c>
    </row>
    <row r="59" spans="1:27" ht="24.95" customHeight="1">
      <c r="A59" s="178"/>
      <c r="B59" s="173"/>
      <c r="C59" s="62">
        <v>13</v>
      </c>
      <c r="D59" s="66" t="s">
        <v>236</v>
      </c>
      <c r="E59" s="66">
        <v>73145002.840000004</v>
      </c>
      <c r="F59" s="66">
        <v>0</v>
      </c>
      <c r="G59" s="66">
        <v>82043570.497500002</v>
      </c>
      <c r="H59" s="66">
        <v>10865437.465600001</v>
      </c>
      <c r="I59" s="66">
        <v>4655657.2001</v>
      </c>
      <c r="J59" s="66">
        <f t="shared" si="9"/>
        <v>2327828.60005</v>
      </c>
      <c r="K59" s="66">
        <f t="shared" si="10"/>
        <v>2327828.60005</v>
      </c>
      <c r="L59" s="66">
        <v>210277107.30000001</v>
      </c>
      <c r="M59" s="71">
        <f t="shared" si="2"/>
        <v>378658946.70315003</v>
      </c>
      <c r="N59" s="70"/>
      <c r="O59" s="173"/>
      <c r="P59" s="72">
        <v>33</v>
      </c>
      <c r="Q59" s="173"/>
      <c r="R59" s="66" t="s">
        <v>237</v>
      </c>
      <c r="S59" s="66">
        <v>79590367.290000007</v>
      </c>
      <c r="T59" s="66">
        <v>0</v>
      </c>
      <c r="U59" s="66">
        <v>89273055.662200004</v>
      </c>
      <c r="V59" s="66">
        <v>10819663.3761</v>
      </c>
      <c r="W59" s="66">
        <v>5065902.6886999998</v>
      </c>
      <c r="X59" s="66">
        <v>0</v>
      </c>
      <c r="Y59" s="66">
        <f t="shared" si="7"/>
        <v>5065902.6886999998</v>
      </c>
      <c r="Z59" s="66">
        <v>207723601.96000001</v>
      </c>
      <c r="AA59" s="71">
        <f t="shared" si="4"/>
        <v>392472590.977</v>
      </c>
    </row>
    <row r="60" spans="1:27" ht="24.95" customHeight="1">
      <c r="A60" s="178"/>
      <c r="B60" s="173"/>
      <c r="C60" s="62">
        <v>14</v>
      </c>
      <c r="D60" s="66" t="s">
        <v>238</v>
      </c>
      <c r="E60" s="66">
        <v>75438189.319999993</v>
      </c>
      <c r="F60" s="66">
        <v>0</v>
      </c>
      <c r="G60" s="66">
        <v>84615738.102599993</v>
      </c>
      <c r="H60" s="66">
        <v>11124236.8804</v>
      </c>
      <c r="I60" s="66">
        <v>4801617.8228000002</v>
      </c>
      <c r="J60" s="66">
        <f t="shared" si="9"/>
        <v>2400808.9114000001</v>
      </c>
      <c r="K60" s="66">
        <f t="shared" si="10"/>
        <v>2400808.9114000001</v>
      </c>
      <c r="L60" s="66">
        <v>215292739.31999999</v>
      </c>
      <c r="M60" s="71">
        <f t="shared" si="2"/>
        <v>388871712.53439999</v>
      </c>
      <c r="N60" s="70"/>
      <c r="O60" s="174"/>
      <c r="P60" s="72">
        <v>34</v>
      </c>
      <c r="Q60" s="174"/>
      <c r="R60" s="66" t="s">
        <v>239</v>
      </c>
      <c r="S60" s="66">
        <v>78005090.159999996</v>
      </c>
      <c r="T60" s="66">
        <v>0</v>
      </c>
      <c r="U60" s="66">
        <v>87494919.201299995</v>
      </c>
      <c r="V60" s="66">
        <v>11228348.249</v>
      </c>
      <c r="W60" s="66">
        <v>4965000.2807</v>
      </c>
      <c r="X60" s="66">
        <v>0</v>
      </c>
      <c r="Y60" s="66">
        <f t="shared" si="7"/>
        <v>4965000.2807</v>
      </c>
      <c r="Z60" s="66">
        <v>215644071.69999999</v>
      </c>
      <c r="AA60" s="71">
        <f t="shared" si="4"/>
        <v>397337429.59099996</v>
      </c>
    </row>
    <row r="61" spans="1:27" ht="24.95" customHeight="1">
      <c r="A61" s="178"/>
      <c r="B61" s="173"/>
      <c r="C61" s="62">
        <v>15</v>
      </c>
      <c r="D61" s="66" t="s">
        <v>240</v>
      </c>
      <c r="E61" s="66">
        <v>68920178.799999997</v>
      </c>
      <c r="F61" s="66">
        <v>0</v>
      </c>
      <c r="G61" s="66">
        <v>77304769.0044</v>
      </c>
      <c r="H61" s="66">
        <v>10096882.336999999</v>
      </c>
      <c r="I61" s="66">
        <v>4386748.4342</v>
      </c>
      <c r="J61" s="66">
        <f t="shared" si="9"/>
        <v>2193374.2171</v>
      </c>
      <c r="K61" s="66">
        <f t="shared" si="10"/>
        <v>2193374.2171</v>
      </c>
      <c r="L61" s="66">
        <v>195382213.84999999</v>
      </c>
      <c r="M61" s="71">
        <f t="shared" si="2"/>
        <v>353897418.20850003</v>
      </c>
      <c r="N61" s="70"/>
      <c r="O61" s="62"/>
      <c r="P61" s="186" t="s">
        <v>241</v>
      </c>
      <c r="Q61" s="187"/>
      <c r="R61" s="67"/>
      <c r="S61" s="67">
        <f t="shared" ref="S61:AA61" si="11">SUM(S27:S60)</f>
        <v>2769960261.4500003</v>
      </c>
      <c r="T61" s="67">
        <f t="shared" si="11"/>
        <v>0</v>
      </c>
      <c r="U61" s="67">
        <f t="shared" si="11"/>
        <v>3106944031.1571002</v>
      </c>
      <c r="V61" s="67">
        <f t="shared" si="11"/>
        <v>394203162.87459999</v>
      </c>
      <c r="W61" s="67">
        <f t="shared" si="11"/>
        <v>176307128.77839997</v>
      </c>
      <c r="X61" s="67">
        <f t="shared" si="11"/>
        <v>0</v>
      </c>
      <c r="Y61" s="67">
        <f t="shared" si="11"/>
        <v>176307128.77839997</v>
      </c>
      <c r="Z61" s="67">
        <f t="shared" si="11"/>
        <v>7572977281.5999994</v>
      </c>
      <c r="AA61" s="67">
        <f t="shared" si="11"/>
        <v>14020391865.860098</v>
      </c>
    </row>
    <row r="62" spans="1:27" ht="24.95" customHeight="1">
      <c r="A62" s="178"/>
      <c r="B62" s="173"/>
      <c r="C62" s="62">
        <v>16</v>
      </c>
      <c r="D62" s="66" t="s">
        <v>242</v>
      </c>
      <c r="E62" s="66">
        <v>70370974.469999999</v>
      </c>
      <c r="F62" s="66">
        <v>0</v>
      </c>
      <c r="G62" s="66">
        <v>78932063.442599997</v>
      </c>
      <c r="H62" s="66">
        <v>10748610.155999999</v>
      </c>
      <c r="I62" s="66">
        <v>4479091.1372999996</v>
      </c>
      <c r="J62" s="66">
        <f t="shared" si="9"/>
        <v>2239545.5686499998</v>
      </c>
      <c r="K62" s="66">
        <f t="shared" si="10"/>
        <v>2239545.5686499998</v>
      </c>
      <c r="L62" s="66">
        <v>208012949.19</v>
      </c>
      <c r="M62" s="71">
        <f t="shared" si="2"/>
        <v>370304142.82725</v>
      </c>
      <c r="N62" s="70"/>
      <c r="O62" s="172">
        <v>21</v>
      </c>
      <c r="P62" s="72">
        <v>1</v>
      </c>
      <c r="Q62" s="172" t="s">
        <v>110</v>
      </c>
      <c r="R62" s="66" t="s">
        <v>243</v>
      </c>
      <c r="S62" s="66">
        <v>62455855.25</v>
      </c>
      <c r="T62" s="66">
        <v>0</v>
      </c>
      <c r="U62" s="66">
        <v>70054018.245299995</v>
      </c>
      <c r="V62" s="66">
        <v>9095394.9342</v>
      </c>
      <c r="W62" s="66">
        <v>3975296.2050000001</v>
      </c>
      <c r="X62" s="66">
        <f t="shared" ref="X62:X82" si="12">W62/2</f>
        <v>1987648.1025</v>
      </c>
      <c r="Y62" s="66">
        <f t="shared" ref="Y62:Y82" si="13">W62-X62</f>
        <v>1987648.1025</v>
      </c>
      <c r="Z62" s="66">
        <v>170212575.22</v>
      </c>
      <c r="AA62" s="71">
        <f t="shared" si="4"/>
        <v>313805491.75199997</v>
      </c>
    </row>
    <row r="63" spans="1:27" ht="24.95" customHeight="1">
      <c r="A63" s="178"/>
      <c r="B63" s="173"/>
      <c r="C63" s="62">
        <v>17</v>
      </c>
      <c r="D63" s="66" t="s">
        <v>244</v>
      </c>
      <c r="E63" s="66">
        <v>65687121.619999997</v>
      </c>
      <c r="F63" s="66">
        <v>0</v>
      </c>
      <c r="G63" s="66">
        <v>73678389.288200006</v>
      </c>
      <c r="H63" s="66">
        <v>10209635.9088</v>
      </c>
      <c r="I63" s="66">
        <v>4180965.3273</v>
      </c>
      <c r="J63" s="66">
        <f t="shared" si="9"/>
        <v>2090482.66365</v>
      </c>
      <c r="K63" s="66">
        <f t="shared" si="10"/>
        <v>2090482.66365</v>
      </c>
      <c r="L63" s="66">
        <v>197567421.36000001</v>
      </c>
      <c r="M63" s="71">
        <f t="shared" si="2"/>
        <v>349233050.84065002</v>
      </c>
      <c r="N63" s="70"/>
      <c r="O63" s="173"/>
      <c r="P63" s="72">
        <v>2</v>
      </c>
      <c r="Q63" s="173"/>
      <c r="R63" s="66" t="s">
        <v>245</v>
      </c>
      <c r="S63" s="66">
        <v>102050394.27</v>
      </c>
      <c r="T63" s="66">
        <v>0</v>
      </c>
      <c r="U63" s="66">
        <v>114465491.71179999</v>
      </c>
      <c r="V63" s="66">
        <v>11859379.2401</v>
      </c>
      <c r="W63" s="66">
        <v>6495476.5794000002</v>
      </c>
      <c r="X63" s="66">
        <f t="shared" si="12"/>
        <v>3247738.2897000001</v>
      </c>
      <c r="Y63" s="66">
        <f t="shared" si="13"/>
        <v>3247738.2897000001</v>
      </c>
      <c r="Z63" s="66">
        <v>223779652.19</v>
      </c>
      <c r="AA63" s="71">
        <f t="shared" si="4"/>
        <v>455402655.70159996</v>
      </c>
    </row>
    <row r="64" spans="1:27" ht="24.95" customHeight="1">
      <c r="A64" s="178"/>
      <c r="B64" s="173"/>
      <c r="C64" s="62">
        <v>18</v>
      </c>
      <c r="D64" s="66" t="s">
        <v>246</v>
      </c>
      <c r="E64" s="66">
        <v>81609982</v>
      </c>
      <c r="F64" s="66">
        <v>0</v>
      </c>
      <c r="G64" s="66">
        <v>91538369.691200003</v>
      </c>
      <c r="H64" s="66">
        <v>11942707.003799999</v>
      </c>
      <c r="I64" s="66">
        <v>5194450.5505999997</v>
      </c>
      <c r="J64" s="66">
        <f t="shared" si="9"/>
        <v>2597225.2752999999</v>
      </c>
      <c r="K64" s="66">
        <f t="shared" si="10"/>
        <v>2597225.2752999999</v>
      </c>
      <c r="L64" s="66">
        <v>231155004.53</v>
      </c>
      <c r="M64" s="71">
        <f t="shared" si="2"/>
        <v>418843288.50030005</v>
      </c>
      <c r="N64" s="70"/>
      <c r="O64" s="173"/>
      <c r="P64" s="72">
        <v>3</v>
      </c>
      <c r="Q64" s="173"/>
      <c r="R64" s="66" t="s">
        <v>247</v>
      </c>
      <c r="S64" s="66">
        <v>85956205.620000005</v>
      </c>
      <c r="T64" s="66">
        <v>0</v>
      </c>
      <c r="U64" s="66">
        <v>96413339.831400007</v>
      </c>
      <c r="V64" s="66">
        <v>12127543.569599999</v>
      </c>
      <c r="W64" s="66">
        <v>5471086.3635999998</v>
      </c>
      <c r="X64" s="66">
        <f t="shared" si="12"/>
        <v>2735543.1817999999</v>
      </c>
      <c r="Y64" s="66">
        <f t="shared" si="13"/>
        <v>2735543.1817999999</v>
      </c>
      <c r="Z64" s="66">
        <v>228976779.84999999</v>
      </c>
      <c r="AA64" s="71">
        <f t="shared" si="4"/>
        <v>426209412.0528</v>
      </c>
    </row>
    <row r="65" spans="1:27" ht="24.95" customHeight="1">
      <c r="A65" s="178"/>
      <c r="B65" s="173"/>
      <c r="C65" s="62">
        <v>19</v>
      </c>
      <c r="D65" s="66" t="s">
        <v>248</v>
      </c>
      <c r="E65" s="66">
        <v>68097487.599999994</v>
      </c>
      <c r="F65" s="66">
        <v>0</v>
      </c>
      <c r="G65" s="66">
        <v>76381992.033999994</v>
      </c>
      <c r="H65" s="66">
        <v>10317309.0143</v>
      </c>
      <c r="I65" s="66">
        <v>4334384.3888999997</v>
      </c>
      <c r="J65" s="66">
        <f t="shared" si="9"/>
        <v>2167192.1944499998</v>
      </c>
      <c r="K65" s="66">
        <f t="shared" si="10"/>
        <v>2167192.1944499998</v>
      </c>
      <c r="L65" s="66">
        <v>199654167.47999999</v>
      </c>
      <c r="M65" s="71">
        <f t="shared" si="2"/>
        <v>356618148.32274997</v>
      </c>
      <c r="N65" s="70"/>
      <c r="O65" s="173"/>
      <c r="P65" s="72">
        <v>4</v>
      </c>
      <c r="Q65" s="173"/>
      <c r="R65" s="66" t="s">
        <v>249</v>
      </c>
      <c r="S65" s="66">
        <v>70971323.329999998</v>
      </c>
      <c r="T65" s="66">
        <v>0</v>
      </c>
      <c r="U65" s="66">
        <v>79605448.665299997</v>
      </c>
      <c r="V65" s="66">
        <v>10296773.003</v>
      </c>
      <c r="W65" s="66">
        <v>4517303.1597999996</v>
      </c>
      <c r="X65" s="66">
        <f t="shared" si="12"/>
        <v>2258651.5798999998</v>
      </c>
      <c r="Y65" s="66">
        <f t="shared" si="13"/>
        <v>2258651.5798999998</v>
      </c>
      <c r="Z65" s="66">
        <v>193495743.41</v>
      </c>
      <c r="AA65" s="71">
        <f t="shared" si="4"/>
        <v>356627939.98819995</v>
      </c>
    </row>
    <row r="66" spans="1:27" ht="24.95" customHeight="1">
      <c r="A66" s="178"/>
      <c r="B66" s="173"/>
      <c r="C66" s="62">
        <v>20</v>
      </c>
      <c r="D66" s="66" t="s">
        <v>250</v>
      </c>
      <c r="E66" s="66">
        <v>71649911.019999996</v>
      </c>
      <c r="F66" s="66">
        <v>0</v>
      </c>
      <c r="G66" s="66">
        <v>80366590.983199999</v>
      </c>
      <c r="H66" s="66">
        <v>10776658.075200001</v>
      </c>
      <c r="I66" s="66">
        <v>4560495.0601000004</v>
      </c>
      <c r="J66" s="66">
        <f t="shared" si="9"/>
        <v>2280247.5300500002</v>
      </c>
      <c r="K66" s="66">
        <f t="shared" si="10"/>
        <v>2280247.5300500002</v>
      </c>
      <c r="L66" s="66">
        <v>208556528.63</v>
      </c>
      <c r="M66" s="71">
        <f t="shared" si="2"/>
        <v>373629936.23844999</v>
      </c>
      <c r="N66" s="70"/>
      <c r="O66" s="173"/>
      <c r="P66" s="72">
        <v>5</v>
      </c>
      <c r="Q66" s="173"/>
      <c r="R66" s="66" t="s">
        <v>251</v>
      </c>
      <c r="S66" s="66">
        <v>94519967.900000006</v>
      </c>
      <c r="T66" s="66">
        <v>0</v>
      </c>
      <c r="U66" s="66">
        <v>106018939.7572</v>
      </c>
      <c r="V66" s="66">
        <v>13118655.8935</v>
      </c>
      <c r="W66" s="66">
        <v>6016167.2297</v>
      </c>
      <c r="X66" s="66">
        <f t="shared" si="12"/>
        <v>3008083.61485</v>
      </c>
      <c r="Y66" s="66">
        <f t="shared" si="13"/>
        <v>3008083.61485</v>
      </c>
      <c r="Z66" s="66">
        <v>248184917.19</v>
      </c>
      <c r="AA66" s="71">
        <f t="shared" si="4"/>
        <v>464850564.35555005</v>
      </c>
    </row>
    <row r="67" spans="1:27" ht="24.95" customHeight="1">
      <c r="A67" s="178"/>
      <c r="B67" s="173"/>
      <c r="C67" s="62">
        <v>21</v>
      </c>
      <c r="D67" s="66" t="s">
        <v>252</v>
      </c>
      <c r="E67" s="66">
        <v>74526314.170000002</v>
      </c>
      <c r="F67" s="66">
        <v>0</v>
      </c>
      <c r="G67" s="66">
        <v>83592927.380500004</v>
      </c>
      <c r="H67" s="66">
        <v>11246074.419299999</v>
      </c>
      <c r="I67" s="66">
        <v>4743577.2466000002</v>
      </c>
      <c r="J67" s="66">
        <f t="shared" si="9"/>
        <v>2371788.6233000001</v>
      </c>
      <c r="K67" s="66">
        <f t="shared" si="10"/>
        <v>2371788.6233000001</v>
      </c>
      <c r="L67" s="66">
        <v>217653997.59</v>
      </c>
      <c r="M67" s="71">
        <f t="shared" si="2"/>
        <v>389391102.18309999</v>
      </c>
      <c r="N67" s="70"/>
      <c r="O67" s="173"/>
      <c r="P67" s="72">
        <v>6</v>
      </c>
      <c r="Q67" s="173"/>
      <c r="R67" s="66" t="s">
        <v>253</v>
      </c>
      <c r="S67" s="66">
        <v>115639462.97</v>
      </c>
      <c r="T67" s="66">
        <v>0</v>
      </c>
      <c r="U67" s="66">
        <v>129707759.44159999</v>
      </c>
      <c r="V67" s="66">
        <v>13835142.096899999</v>
      </c>
      <c r="W67" s="66">
        <v>7360416.6723999996</v>
      </c>
      <c r="X67" s="66">
        <f t="shared" si="12"/>
        <v>3680208.3361999998</v>
      </c>
      <c r="Y67" s="66">
        <f t="shared" si="13"/>
        <v>3680208.3361999998</v>
      </c>
      <c r="Z67" s="66">
        <v>262070694.88</v>
      </c>
      <c r="AA67" s="71">
        <f t="shared" si="4"/>
        <v>524933267.72469997</v>
      </c>
    </row>
    <row r="68" spans="1:27" ht="24.95" customHeight="1">
      <c r="A68" s="178"/>
      <c r="B68" s="173"/>
      <c r="C68" s="62">
        <v>22</v>
      </c>
      <c r="D68" s="66" t="s">
        <v>254</v>
      </c>
      <c r="E68" s="66">
        <v>64057317.619999997</v>
      </c>
      <c r="F68" s="66">
        <v>0</v>
      </c>
      <c r="G68" s="66">
        <v>71850308.972900003</v>
      </c>
      <c r="H68" s="66">
        <v>10210689.4617</v>
      </c>
      <c r="I68" s="66">
        <v>4077228.7977999998</v>
      </c>
      <c r="J68" s="66">
        <f t="shared" si="9"/>
        <v>2038614.3988999999</v>
      </c>
      <c r="K68" s="66">
        <f t="shared" si="10"/>
        <v>2038614.3988999999</v>
      </c>
      <c r="L68" s="66">
        <v>197587839.62</v>
      </c>
      <c r="M68" s="71">
        <f t="shared" si="2"/>
        <v>345744770.07350004</v>
      </c>
      <c r="N68" s="70"/>
      <c r="O68" s="173"/>
      <c r="P68" s="72">
        <v>7</v>
      </c>
      <c r="Q68" s="173"/>
      <c r="R68" s="66" t="s">
        <v>255</v>
      </c>
      <c r="S68" s="66">
        <v>78781966.019999996</v>
      </c>
      <c r="T68" s="66">
        <v>0</v>
      </c>
      <c r="U68" s="66">
        <v>88366307.087899998</v>
      </c>
      <c r="V68" s="66">
        <v>10394495.8868</v>
      </c>
      <c r="W68" s="66">
        <v>5014448.1931999996</v>
      </c>
      <c r="X68" s="66">
        <f t="shared" si="12"/>
        <v>2507224.0965999998</v>
      </c>
      <c r="Y68" s="66">
        <f t="shared" si="13"/>
        <v>2507224.0965999998</v>
      </c>
      <c r="Z68" s="66">
        <v>195389650.41999999</v>
      </c>
      <c r="AA68" s="71">
        <f t="shared" si="4"/>
        <v>375439643.51129997</v>
      </c>
    </row>
    <row r="69" spans="1:27" ht="24.95" customHeight="1">
      <c r="A69" s="178"/>
      <c r="B69" s="173"/>
      <c r="C69" s="62">
        <v>23</v>
      </c>
      <c r="D69" s="66" t="s">
        <v>256</v>
      </c>
      <c r="E69" s="66">
        <v>66888300.82</v>
      </c>
      <c r="F69" s="66">
        <v>0</v>
      </c>
      <c r="G69" s="66">
        <v>75025699.778799996</v>
      </c>
      <c r="H69" s="66">
        <v>10662921.1875</v>
      </c>
      <c r="I69" s="66">
        <v>4257420.0179000003</v>
      </c>
      <c r="J69" s="66">
        <f t="shared" si="9"/>
        <v>2128710.0089500002</v>
      </c>
      <c r="K69" s="66">
        <f t="shared" si="10"/>
        <v>2128710.0089500002</v>
      </c>
      <c r="L69" s="66">
        <v>206352264.08000001</v>
      </c>
      <c r="M69" s="71">
        <f t="shared" si="2"/>
        <v>361057895.87524998</v>
      </c>
      <c r="N69" s="70"/>
      <c r="O69" s="173"/>
      <c r="P69" s="72">
        <v>8</v>
      </c>
      <c r="Q69" s="173"/>
      <c r="R69" s="66" t="s">
        <v>257</v>
      </c>
      <c r="S69" s="66">
        <v>83694397.060000002</v>
      </c>
      <c r="T69" s="66">
        <v>0</v>
      </c>
      <c r="U69" s="66">
        <v>93876367.476799995</v>
      </c>
      <c r="V69" s="66">
        <v>10928576.9662</v>
      </c>
      <c r="W69" s="66">
        <v>5327122.9362000003</v>
      </c>
      <c r="X69" s="66">
        <f t="shared" si="12"/>
        <v>2663561.4681000002</v>
      </c>
      <c r="Y69" s="66">
        <f t="shared" si="13"/>
        <v>2663561.4681000002</v>
      </c>
      <c r="Z69" s="66">
        <v>205740346.78</v>
      </c>
      <c r="AA69" s="71">
        <f t="shared" si="4"/>
        <v>396903249.7511</v>
      </c>
    </row>
    <row r="70" spans="1:27" ht="24.95" customHeight="1">
      <c r="A70" s="178"/>
      <c r="B70" s="173"/>
      <c r="C70" s="62">
        <v>24</v>
      </c>
      <c r="D70" s="66" t="s">
        <v>258</v>
      </c>
      <c r="E70" s="66">
        <v>68512432.060000002</v>
      </c>
      <c r="F70" s="66">
        <v>0</v>
      </c>
      <c r="G70" s="66">
        <v>76847417.204600006</v>
      </c>
      <c r="H70" s="66">
        <v>9822139.1550999992</v>
      </c>
      <c r="I70" s="66">
        <v>4360795.4779000003</v>
      </c>
      <c r="J70" s="66">
        <f t="shared" si="9"/>
        <v>2180397.7389500001</v>
      </c>
      <c r="K70" s="66">
        <f t="shared" si="10"/>
        <v>2180397.7389500001</v>
      </c>
      <c r="L70" s="66">
        <v>190057585.50999999</v>
      </c>
      <c r="M70" s="71">
        <f t="shared" si="2"/>
        <v>347419971.66865003</v>
      </c>
      <c r="N70" s="70"/>
      <c r="O70" s="173"/>
      <c r="P70" s="72">
        <v>9</v>
      </c>
      <c r="Q70" s="173"/>
      <c r="R70" s="66" t="s">
        <v>259</v>
      </c>
      <c r="S70" s="66">
        <v>103974713.28</v>
      </c>
      <c r="T70" s="66">
        <v>0</v>
      </c>
      <c r="U70" s="66">
        <v>116623916.71269999</v>
      </c>
      <c r="V70" s="66">
        <v>13759824.771199999</v>
      </c>
      <c r="W70" s="66">
        <v>6617958.8998999996</v>
      </c>
      <c r="X70" s="66">
        <f t="shared" si="12"/>
        <v>3308979.4499499998</v>
      </c>
      <c r="Y70" s="66">
        <f t="shared" si="13"/>
        <v>3308979.4499499998</v>
      </c>
      <c r="Z70" s="66">
        <v>260611016.19</v>
      </c>
      <c r="AA70" s="71">
        <f t="shared" si="4"/>
        <v>498278450.40384996</v>
      </c>
    </row>
    <row r="71" spans="1:27" ht="24.95" customHeight="1">
      <c r="A71" s="178"/>
      <c r="B71" s="173"/>
      <c r="C71" s="62">
        <v>25</v>
      </c>
      <c r="D71" s="66" t="s">
        <v>260</v>
      </c>
      <c r="E71" s="66">
        <v>80722822.260000005</v>
      </c>
      <c r="F71" s="66">
        <v>0</v>
      </c>
      <c r="G71" s="66">
        <v>90543281.179100007</v>
      </c>
      <c r="H71" s="66">
        <v>11816702.0779</v>
      </c>
      <c r="I71" s="66">
        <v>5137983.1032999996</v>
      </c>
      <c r="J71" s="66">
        <f t="shared" si="9"/>
        <v>2568991.5516499998</v>
      </c>
      <c r="K71" s="66">
        <f t="shared" si="10"/>
        <v>2568991.5516499998</v>
      </c>
      <c r="L71" s="66">
        <v>228712980.69</v>
      </c>
      <c r="M71" s="71">
        <f t="shared" ref="M71:M134" si="14">E71+F71+G71+H71+K71+L71</f>
        <v>414364777.75865</v>
      </c>
      <c r="N71" s="70"/>
      <c r="O71" s="173"/>
      <c r="P71" s="72">
        <v>10</v>
      </c>
      <c r="Q71" s="173"/>
      <c r="R71" s="66" t="s">
        <v>261</v>
      </c>
      <c r="S71" s="66">
        <v>72398358.349999994</v>
      </c>
      <c r="T71" s="66">
        <v>0</v>
      </c>
      <c r="U71" s="66">
        <v>81206091.829699993</v>
      </c>
      <c r="V71" s="66">
        <v>10388666.227499999</v>
      </c>
      <c r="W71" s="66">
        <v>4608133.5055</v>
      </c>
      <c r="X71" s="66">
        <f t="shared" si="12"/>
        <v>2304066.75275</v>
      </c>
      <c r="Y71" s="66">
        <f t="shared" si="13"/>
        <v>2304066.75275</v>
      </c>
      <c r="Z71" s="66">
        <v>195276669.38</v>
      </c>
      <c r="AA71" s="71">
        <f t="shared" si="4"/>
        <v>361573852.53995001</v>
      </c>
    </row>
    <row r="72" spans="1:27" ht="24.95" customHeight="1">
      <c r="A72" s="178"/>
      <c r="B72" s="173"/>
      <c r="C72" s="62">
        <v>26</v>
      </c>
      <c r="D72" s="66" t="s">
        <v>262</v>
      </c>
      <c r="E72" s="66">
        <v>60130971.810000002</v>
      </c>
      <c r="F72" s="66">
        <v>0</v>
      </c>
      <c r="G72" s="66">
        <v>67446297.537599996</v>
      </c>
      <c r="H72" s="66">
        <v>9021836.9660999998</v>
      </c>
      <c r="I72" s="66">
        <v>3827318.0805000002</v>
      </c>
      <c r="J72" s="66">
        <f t="shared" si="9"/>
        <v>1913659.0402500001</v>
      </c>
      <c r="K72" s="66">
        <f t="shared" si="10"/>
        <v>1913659.0402500001</v>
      </c>
      <c r="L72" s="66">
        <v>174547421.84</v>
      </c>
      <c r="M72" s="71">
        <f t="shared" si="14"/>
        <v>313060187.19395</v>
      </c>
      <c r="N72" s="70"/>
      <c r="O72" s="173"/>
      <c r="P72" s="72">
        <v>11</v>
      </c>
      <c r="Q72" s="173"/>
      <c r="R72" s="66" t="s">
        <v>263</v>
      </c>
      <c r="S72" s="66">
        <v>76471561.310000002</v>
      </c>
      <c r="T72" s="66">
        <v>0</v>
      </c>
      <c r="U72" s="66">
        <v>85774826.540700004</v>
      </c>
      <c r="V72" s="66">
        <v>11086516.2509</v>
      </c>
      <c r="W72" s="66">
        <v>4867391.6354</v>
      </c>
      <c r="X72" s="66">
        <f t="shared" si="12"/>
        <v>2433695.8177</v>
      </c>
      <c r="Y72" s="66">
        <f t="shared" si="13"/>
        <v>2433695.8177</v>
      </c>
      <c r="Z72" s="66">
        <v>208801270.75</v>
      </c>
      <c r="AA72" s="71">
        <f t="shared" ref="AA72:AA135" si="15">S72+T72+U72+V72+Y72+Z72</f>
        <v>384567870.66930002</v>
      </c>
    </row>
    <row r="73" spans="1:27" ht="24.95" customHeight="1">
      <c r="A73" s="178"/>
      <c r="B73" s="173"/>
      <c r="C73" s="62">
        <v>27</v>
      </c>
      <c r="D73" s="66" t="s">
        <v>264</v>
      </c>
      <c r="E73" s="66">
        <v>73781193.469999999</v>
      </c>
      <c r="F73" s="66">
        <v>0</v>
      </c>
      <c r="G73" s="66">
        <v>82757157.869299993</v>
      </c>
      <c r="H73" s="66">
        <v>10748610.155999999</v>
      </c>
      <c r="I73" s="66">
        <v>4696150.5400999999</v>
      </c>
      <c r="J73" s="66">
        <f t="shared" si="9"/>
        <v>2348075.2700499999</v>
      </c>
      <c r="K73" s="66">
        <f t="shared" si="10"/>
        <v>2348075.2700499999</v>
      </c>
      <c r="L73" s="66">
        <v>208012949.19</v>
      </c>
      <c r="M73" s="71">
        <f t="shared" si="14"/>
        <v>377647985.95534992</v>
      </c>
      <c r="N73" s="70"/>
      <c r="O73" s="173"/>
      <c r="P73" s="72">
        <v>12</v>
      </c>
      <c r="Q73" s="173"/>
      <c r="R73" s="66" t="s">
        <v>265</v>
      </c>
      <c r="S73" s="66">
        <v>84364754.239999995</v>
      </c>
      <c r="T73" s="66">
        <v>0</v>
      </c>
      <c r="U73" s="66">
        <v>94628277.982099995</v>
      </c>
      <c r="V73" s="66">
        <v>12077628.5748</v>
      </c>
      <c r="W73" s="66">
        <v>5369790.9665999999</v>
      </c>
      <c r="X73" s="66">
        <f t="shared" si="12"/>
        <v>2684895.4833</v>
      </c>
      <c r="Y73" s="66">
        <f t="shared" si="13"/>
        <v>2684895.4833</v>
      </c>
      <c r="Z73" s="66">
        <v>228009408.09</v>
      </c>
      <c r="AA73" s="71">
        <f t="shared" si="15"/>
        <v>421764964.37019998</v>
      </c>
    </row>
    <row r="74" spans="1:27" ht="24.95" customHeight="1">
      <c r="A74" s="178"/>
      <c r="B74" s="173"/>
      <c r="C74" s="62">
        <v>28</v>
      </c>
      <c r="D74" s="66" t="s">
        <v>266</v>
      </c>
      <c r="E74" s="66">
        <v>60152385.189999998</v>
      </c>
      <c r="F74" s="66">
        <v>0</v>
      </c>
      <c r="G74" s="66">
        <v>67470315.988700002</v>
      </c>
      <c r="H74" s="66">
        <v>9265863.2280999999</v>
      </c>
      <c r="I74" s="66">
        <v>3828681.0353000001</v>
      </c>
      <c r="J74" s="66">
        <f t="shared" si="9"/>
        <v>1914340.5176500001</v>
      </c>
      <c r="K74" s="66">
        <f t="shared" si="10"/>
        <v>1914340.5176500001</v>
      </c>
      <c r="L74" s="66">
        <v>179276744.47999999</v>
      </c>
      <c r="M74" s="71">
        <f t="shared" si="14"/>
        <v>318079649.40445</v>
      </c>
      <c r="N74" s="70"/>
      <c r="O74" s="173"/>
      <c r="P74" s="72">
        <v>13</v>
      </c>
      <c r="Q74" s="173"/>
      <c r="R74" s="66" t="s">
        <v>267</v>
      </c>
      <c r="S74" s="66">
        <v>70209903.480000004</v>
      </c>
      <c r="T74" s="66">
        <v>0</v>
      </c>
      <c r="U74" s="66">
        <v>78751397.111599997</v>
      </c>
      <c r="V74" s="66">
        <v>9550295.6605999991</v>
      </c>
      <c r="W74" s="66">
        <v>4468839.0175999999</v>
      </c>
      <c r="X74" s="66">
        <f t="shared" si="12"/>
        <v>2234419.5088</v>
      </c>
      <c r="Y74" s="66">
        <f t="shared" si="13"/>
        <v>2234419.5088</v>
      </c>
      <c r="Z74" s="66">
        <v>179028725.94</v>
      </c>
      <c r="AA74" s="71">
        <f t="shared" si="15"/>
        <v>339774741.70099998</v>
      </c>
    </row>
    <row r="75" spans="1:27" ht="24.95" customHeight="1">
      <c r="A75" s="178"/>
      <c r="B75" s="173"/>
      <c r="C75" s="62">
        <v>29</v>
      </c>
      <c r="D75" s="66" t="s">
        <v>268</v>
      </c>
      <c r="E75" s="66">
        <v>78448366.969999999</v>
      </c>
      <c r="F75" s="66">
        <v>0</v>
      </c>
      <c r="G75" s="66">
        <v>87992123.5396</v>
      </c>
      <c r="H75" s="66">
        <v>10544150.6581</v>
      </c>
      <c r="I75" s="66">
        <v>4993214.7154000001</v>
      </c>
      <c r="J75" s="66">
        <f t="shared" si="9"/>
        <v>2496607.3577000001</v>
      </c>
      <c r="K75" s="66">
        <f t="shared" si="10"/>
        <v>2496607.3577000001</v>
      </c>
      <c r="L75" s="66">
        <v>204050445.63</v>
      </c>
      <c r="M75" s="71">
        <f t="shared" si="14"/>
        <v>383531694.15539998</v>
      </c>
      <c r="N75" s="70"/>
      <c r="O75" s="173"/>
      <c r="P75" s="72">
        <v>14</v>
      </c>
      <c r="Q75" s="173"/>
      <c r="R75" s="66" t="s">
        <v>269</v>
      </c>
      <c r="S75" s="66">
        <v>80570452.670000002</v>
      </c>
      <c r="T75" s="66">
        <v>0</v>
      </c>
      <c r="U75" s="66">
        <v>90372374.827399999</v>
      </c>
      <c r="V75" s="66">
        <v>11170472.710200001</v>
      </c>
      <c r="W75" s="66">
        <v>5128284.8247999996</v>
      </c>
      <c r="X75" s="66">
        <f t="shared" si="12"/>
        <v>2564142.4123999998</v>
      </c>
      <c r="Y75" s="66">
        <f t="shared" si="13"/>
        <v>2564142.4123999998</v>
      </c>
      <c r="Z75" s="66">
        <v>210428379.16</v>
      </c>
      <c r="AA75" s="71">
        <f t="shared" si="15"/>
        <v>395105821.77999997</v>
      </c>
    </row>
    <row r="76" spans="1:27" ht="24.95" customHeight="1">
      <c r="A76" s="178"/>
      <c r="B76" s="173"/>
      <c r="C76" s="62">
        <v>30</v>
      </c>
      <c r="D76" s="66" t="s">
        <v>270</v>
      </c>
      <c r="E76" s="66">
        <v>64912161.740000002</v>
      </c>
      <c r="F76" s="66">
        <v>0</v>
      </c>
      <c r="G76" s="66">
        <v>72809150.471599996</v>
      </c>
      <c r="H76" s="66">
        <v>9440472.0607999992</v>
      </c>
      <c r="I76" s="66">
        <v>4131639.3664000002</v>
      </c>
      <c r="J76" s="66">
        <f t="shared" si="9"/>
        <v>2065819.6832000001</v>
      </c>
      <c r="K76" s="66">
        <f t="shared" si="10"/>
        <v>2065819.6832000001</v>
      </c>
      <c r="L76" s="66">
        <v>182660730.69</v>
      </c>
      <c r="M76" s="71">
        <f t="shared" si="14"/>
        <v>331888334.64559996</v>
      </c>
      <c r="N76" s="70"/>
      <c r="O76" s="173"/>
      <c r="P76" s="72">
        <v>15</v>
      </c>
      <c r="Q76" s="173"/>
      <c r="R76" s="66" t="s">
        <v>271</v>
      </c>
      <c r="S76" s="66">
        <v>93212384.689999998</v>
      </c>
      <c r="T76" s="66">
        <v>0</v>
      </c>
      <c r="U76" s="66">
        <v>104552280.5027</v>
      </c>
      <c r="V76" s="66">
        <v>11664027.1217</v>
      </c>
      <c r="W76" s="66">
        <v>5932939.9556999998</v>
      </c>
      <c r="X76" s="66">
        <f t="shared" si="12"/>
        <v>2966469.9778499999</v>
      </c>
      <c r="Y76" s="66">
        <f t="shared" si="13"/>
        <v>2966469.9778499999</v>
      </c>
      <c r="Z76" s="66">
        <v>219993653.13999999</v>
      </c>
      <c r="AA76" s="71">
        <f t="shared" si="15"/>
        <v>432388815.43224996</v>
      </c>
    </row>
    <row r="77" spans="1:27" ht="24.95" customHeight="1">
      <c r="A77" s="178"/>
      <c r="B77" s="174"/>
      <c r="C77" s="62">
        <v>31</v>
      </c>
      <c r="D77" s="66" t="s">
        <v>272</v>
      </c>
      <c r="E77" s="66">
        <v>98117897.829999998</v>
      </c>
      <c r="F77" s="66">
        <v>0</v>
      </c>
      <c r="G77" s="66">
        <v>110054581.37459999</v>
      </c>
      <c r="H77" s="66">
        <v>15022288.931600001</v>
      </c>
      <c r="I77" s="66">
        <v>6245174.3760000002</v>
      </c>
      <c r="J77" s="66">
        <f t="shared" si="9"/>
        <v>3122587.1880000001</v>
      </c>
      <c r="K77" s="66">
        <f t="shared" si="10"/>
        <v>3122587.1880000001</v>
      </c>
      <c r="L77" s="66">
        <v>290838484.57999998</v>
      </c>
      <c r="M77" s="71">
        <f t="shared" si="14"/>
        <v>517155839.90419996</v>
      </c>
      <c r="N77" s="70"/>
      <c r="O77" s="173"/>
      <c r="P77" s="72">
        <v>16</v>
      </c>
      <c r="Q77" s="173"/>
      <c r="R77" s="66" t="s">
        <v>273</v>
      </c>
      <c r="S77" s="66">
        <v>74681183.780000001</v>
      </c>
      <c r="T77" s="66">
        <v>0</v>
      </c>
      <c r="U77" s="66">
        <v>83766637.892900005</v>
      </c>
      <c r="V77" s="66">
        <v>10471873.4937</v>
      </c>
      <c r="W77" s="66">
        <v>4753434.6502999999</v>
      </c>
      <c r="X77" s="66">
        <f t="shared" si="12"/>
        <v>2376717.3251499999</v>
      </c>
      <c r="Y77" s="66">
        <f t="shared" si="13"/>
        <v>2376717.3251499999</v>
      </c>
      <c r="Z77" s="66">
        <v>196889258.15000001</v>
      </c>
      <c r="AA77" s="71">
        <f t="shared" si="15"/>
        <v>368185670.64175004</v>
      </c>
    </row>
    <row r="78" spans="1:27" ht="24.95" customHeight="1">
      <c r="A78" s="62"/>
      <c r="B78" s="185" t="s">
        <v>274</v>
      </c>
      <c r="C78" s="186"/>
      <c r="D78" s="67"/>
      <c r="E78" s="67">
        <f t="shared" ref="E78:M78" si="16">SUM(E47:E77)</f>
        <v>2220041396.1299996</v>
      </c>
      <c r="F78" s="67">
        <f t="shared" si="16"/>
        <v>0</v>
      </c>
      <c r="G78" s="67">
        <f t="shared" si="16"/>
        <v>2490123941.7084999</v>
      </c>
      <c r="H78" s="67">
        <f t="shared" si="16"/>
        <v>332789824.9526</v>
      </c>
      <c r="I78" s="67">
        <f t="shared" si="16"/>
        <v>141304960.1349</v>
      </c>
      <c r="J78" s="67">
        <f t="shared" si="16"/>
        <v>70652480.067450002</v>
      </c>
      <c r="K78" s="67">
        <f t="shared" si="16"/>
        <v>70652480.067450002</v>
      </c>
      <c r="L78" s="67">
        <f t="shared" si="16"/>
        <v>6440318062.789999</v>
      </c>
      <c r="M78" s="67">
        <f t="shared" si="16"/>
        <v>11553925705.648546</v>
      </c>
      <c r="N78" s="70"/>
      <c r="O78" s="173"/>
      <c r="P78" s="72">
        <v>17</v>
      </c>
      <c r="Q78" s="173"/>
      <c r="R78" s="66" t="s">
        <v>275</v>
      </c>
      <c r="S78" s="66">
        <v>73595977.730000004</v>
      </c>
      <c r="T78" s="66">
        <v>0</v>
      </c>
      <c r="U78" s="66">
        <v>82549409.431400001</v>
      </c>
      <c r="V78" s="66">
        <v>9656446.9675999992</v>
      </c>
      <c r="W78" s="66">
        <v>4684361.6149000004</v>
      </c>
      <c r="X78" s="66">
        <f t="shared" si="12"/>
        <v>2342180.8074500002</v>
      </c>
      <c r="Y78" s="66">
        <f t="shared" si="13"/>
        <v>2342180.8074500002</v>
      </c>
      <c r="Z78" s="66">
        <v>181085979.02000001</v>
      </c>
      <c r="AA78" s="71">
        <f t="shared" si="15"/>
        <v>349229993.95644999</v>
      </c>
    </row>
    <row r="79" spans="1:27" ht="24.95" customHeight="1">
      <c r="A79" s="178">
        <v>4</v>
      </c>
      <c r="B79" s="172" t="s">
        <v>276</v>
      </c>
      <c r="C79" s="62">
        <v>1</v>
      </c>
      <c r="D79" s="66" t="s">
        <v>277</v>
      </c>
      <c r="E79" s="66">
        <v>110360824.87</v>
      </c>
      <c r="F79" s="66">
        <v>0</v>
      </c>
      <c r="G79" s="66">
        <v>123786940.5168</v>
      </c>
      <c r="H79" s="66">
        <v>19648834.282099999</v>
      </c>
      <c r="I79" s="66">
        <v>7024432.9616999999</v>
      </c>
      <c r="J79" s="66">
        <v>0</v>
      </c>
      <c r="K79" s="66">
        <f t="shared" ref="K79:K99" si="17">I79-J79</f>
        <v>7024432.9616999999</v>
      </c>
      <c r="L79" s="66">
        <v>311668746.44999999</v>
      </c>
      <c r="M79" s="71">
        <f t="shared" si="14"/>
        <v>572489779.08060002</v>
      </c>
      <c r="N79" s="70"/>
      <c r="O79" s="173"/>
      <c r="P79" s="72">
        <v>18</v>
      </c>
      <c r="Q79" s="173"/>
      <c r="R79" s="66" t="s">
        <v>278</v>
      </c>
      <c r="S79" s="66">
        <v>76374174.180000007</v>
      </c>
      <c r="T79" s="66">
        <v>0</v>
      </c>
      <c r="U79" s="66">
        <v>85665591.630500004</v>
      </c>
      <c r="V79" s="66">
        <v>10527594.7355</v>
      </c>
      <c r="W79" s="66">
        <v>4861192.9742000001</v>
      </c>
      <c r="X79" s="66">
        <f t="shared" si="12"/>
        <v>2430596.4871</v>
      </c>
      <c r="Y79" s="66">
        <f t="shared" si="13"/>
        <v>2430596.4871</v>
      </c>
      <c r="Z79" s="66">
        <v>197969157.19999999</v>
      </c>
      <c r="AA79" s="71">
        <f t="shared" si="15"/>
        <v>372967114.23310006</v>
      </c>
    </row>
    <row r="80" spans="1:27" ht="24.95" customHeight="1">
      <c r="A80" s="178"/>
      <c r="B80" s="173"/>
      <c r="C80" s="62">
        <v>2</v>
      </c>
      <c r="D80" s="66" t="s">
        <v>279</v>
      </c>
      <c r="E80" s="66">
        <v>72579559.540000007</v>
      </c>
      <c r="F80" s="66">
        <v>0</v>
      </c>
      <c r="G80" s="66">
        <v>81409337.319800004</v>
      </c>
      <c r="H80" s="66">
        <v>14572090.6677</v>
      </c>
      <c r="I80" s="66">
        <v>4619666.9057</v>
      </c>
      <c r="J80" s="66">
        <v>0</v>
      </c>
      <c r="K80" s="66">
        <f t="shared" si="17"/>
        <v>4619666.9057</v>
      </c>
      <c r="L80" s="66">
        <v>213279506.18000001</v>
      </c>
      <c r="M80" s="71">
        <f t="shared" si="14"/>
        <v>386460160.61320001</v>
      </c>
      <c r="N80" s="70"/>
      <c r="O80" s="173"/>
      <c r="P80" s="72">
        <v>19</v>
      </c>
      <c r="Q80" s="173"/>
      <c r="R80" s="66" t="s">
        <v>280</v>
      </c>
      <c r="S80" s="66">
        <v>92402533.5</v>
      </c>
      <c r="T80" s="66">
        <v>0</v>
      </c>
      <c r="U80" s="66">
        <v>103643905.6292</v>
      </c>
      <c r="V80" s="66">
        <v>11068043.956800001</v>
      </c>
      <c r="W80" s="66">
        <v>5881393.1739999996</v>
      </c>
      <c r="X80" s="66">
        <f t="shared" si="12"/>
        <v>2940696.5869999998</v>
      </c>
      <c r="Y80" s="66">
        <f t="shared" si="13"/>
        <v>2940696.5869999998</v>
      </c>
      <c r="Z80" s="66">
        <v>208443270.59999999</v>
      </c>
      <c r="AA80" s="71">
        <f t="shared" si="15"/>
        <v>418498450.273</v>
      </c>
    </row>
    <row r="81" spans="1:27" ht="24.95" customHeight="1">
      <c r="A81" s="178"/>
      <c r="B81" s="173"/>
      <c r="C81" s="62">
        <v>3</v>
      </c>
      <c r="D81" s="66" t="s">
        <v>281</v>
      </c>
      <c r="E81" s="66">
        <v>74663841.840000004</v>
      </c>
      <c r="F81" s="66">
        <v>0</v>
      </c>
      <c r="G81" s="66">
        <v>83747186.190899998</v>
      </c>
      <c r="H81" s="66">
        <v>14901852.7228</v>
      </c>
      <c r="I81" s="66">
        <v>4752330.841</v>
      </c>
      <c r="J81" s="66">
        <v>0</v>
      </c>
      <c r="K81" s="66">
        <f t="shared" si="17"/>
        <v>4752330.841</v>
      </c>
      <c r="L81" s="66">
        <v>219670421.41</v>
      </c>
      <c r="M81" s="71">
        <f t="shared" si="14"/>
        <v>397735633.00469995</v>
      </c>
      <c r="N81" s="70"/>
      <c r="O81" s="173"/>
      <c r="P81" s="72">
        <v>20</v>
      </c>
      <c r="Q81" s="173"/>
      <c r="R81" s="66" t="s">
        <v>282</v>
      </c>
      <c r="S81" s="66">
        <v>71004958.829999998</v>
      </c>
      <c r="T81" s="66">
        <v>0</v>
      </c>
      <c r="U81" s="66">
        <v>79643176.141399994</v>
      </c>
      <c r="V81" s="66">
        <v>9886823.8665999994</v>
      </c>
      <c r="W81" s="66">
        <v>4519444.0489999996</v>
      </c>
      <c r="X81" s="66">
        <f t="shared" si="12"/>
        <v>2259722.0244999998</v>
      </c>
      <c r="Y81" s="66">
        <f t="shared" si="13"/>
        <v>2259722.0244999998</v>
      </c>
      <c r="Z81" s="66">
        <v>185550771.77000001</v>
      </c>
      <c r="AA81" s="71">
        <f t="shared" si="15"/>
        <v>348345452.63250005</v>
      </c>
    </row>
    <row r="82" spans="1:27" ht="24.95" customHeight="1">
      <c r="A82" s="178"/>
      <c r="B82" s="173"/>
      <c r="C82" s="62">
        <v>4</v>
      </c>
      <c r="D82" s="66" t="s">
        <v>283</v>
      </c>
      <c r="E82" s="66">
        <v>90245818.790000007</v>
      </c>
      <c r="F82" s="66">
        <v>0</v>
      </c>
      <c r="G82" s="66">
        <v>101224812.4716</v>
      </c>
      <c r="H82" s="66">
        <v>17654809.841899998</v>
      </c>
      <c r="I82" s="66">
        <v>5744118.9376999997</v>
      </c>
      <c r="J82" s="66">
        <v>0</v>
      </c>
      <c r="K82" s="66">
        <f t="shared" si="17"/>
        <v>5744118.9376999997</v>
      </c>
      <c r="L82" s="66">
        <v>273023787.26999998</v>
      </c>
      <c r="M82" s="71">
        <f t="shared" si="14"/>
        <v>487893347.31120002</v>
      </c>
      <c r="N82" s="70"/>
      <c r="O82" s="174"/>
      <c r="P82" s="72">
        <v>21</v>
      </c>
      <c r="Q82" s="174"/>
      <c r="R82" s="66" t="s">
        <v>284</v>
      </c>
      <c r="S82" s="66">
        <v>84811721.650000006</v>
      </c>
      <c r="T82" s="66">
        <v>0</v>
      </c>
      <c r="U82" s="66">
        <v>95129621.898499995</v>
      </c>
      <c r="V82" s="66">
        <v>11426649.948999999</v>
      </c>
      <c r="W82" s="66">
        <v>5398240.3064000001</v>
      </c>
      <c r="X82" s="66">
        <f t="shared" si="12"/>
        <v>2699120.1532000001</v>
      </c>
      <c r="Y82" s="66">
        <f t="shared" si="13"/>
        <v>2699120.1532000001</v>
      </c>
      <c r="Z82" s="66">
        <v>215393192.40000001</v>
      </c>
      <c r="AA82" s="71">
        <f t="shared" si="15"/>
        <v>409460306.05070001</v>
      </c>
    </row>
    <row r="83" spans="1:27" ht="24.95" customHeight="1">
      <c r="A83" s="178"/>
      <c r="B83" s="173"/>
      <c r="C83" s="62">
        <v>5</v>
      </c>
      <c r="D83" s="66" t="s">
        <v>285</v>
      </c>
      <c r="E83" s="66">
        <v>68538763.340000004</v>
      </c>
      <c r="F83" s="66">
        <v>0</v>
      </c>
      <c r="G83" s="66">
        <v>76876951.861000001</v>
      </c>
      <c r="H83" s="66">
        <v>13618672.125</v>
      </c>
      <c r="I83" s="66">
        <v>4362471.4561000001</v>
      </c>
      <c r="J83" s="66">
        <v>0</v>
      </c>
      <c r="K83" s="66">
        <f t="shared" si="17"/>
        <v>4362471.4561000001</v>
      </c>
      <c r="L83" s="66">
        <v>194801888.78999999</v>
      </c>
      <c r="M83" s="71">
        <f t="shared" si="14"/>
        <v>358198747.57209998</v>
      </c>
      <c r="N83" s="70"/>
      <c r="O83" s="62"/>
      <c r="P83" s="186" t="s">
        <v>286</v>
      </c>
      <c r="Q83" s="189"/>
      <c r="R83" s="67"/>
      <c r="S83" s="67">
        <f t="shared" ref="S83:AA83" si="18">SUM(S62:S82)</f>
        <v>1748142250.1100004</v>
      </c>
      <c r="T83" s="66">
        <v>0</v>
      </c>
      <c r="U83" s="67">
        <f t="shared" si="18"/>
        <v>1960815180.3480999</v>
      </c>
      <c r="V83" s="67">
        <f t="shared" si="18"/>
        <v>234390825.87639999</v>
      </c>
      <c r="W83" s="67">
        <f t="shared" si="18"/>
        <v>111268722.91359998</v>
      </c>
      <c r="X83" s="67">
        <f t="shared" si="18"/>
        <v>55634361.456799991</v>
      </c>
      <c r="Y83" s="67">
        <f t="shared" si="18"/>
        <v>55634361.456799991</v>
      </c>
      <c r="Z83" s="67">
        <f t="shared" si="18"/>
        <v>4415331111.7299995</v>
      </c>
      <c r="AA83" s="67">
        <f t="shared" si="18"/>
        <v>8414313729.5213003</v>
      </c>
    </row>
    <row r="84" spans="1:27" ht="24.95" customHeight="1">
      <c r="A84" s="178"/>
      <c r="B84" s="173"/>
      <c r="C84" s="62">
        <v>6</v>
      </c>
      <c r="D84" s="66" t="s">
        <v>287</v>
      </c>
      <c r="E84" s="66">
        <v>78903399.939999998</v>
      </c>
      <c r="F84" s="66">
        <v>0</v>
      </c>
      <c r="G84" s="66">
        <v>88502514.243100002</v>
      </c>
      <c r="H84" s="66">
        <v>15408330.716399999</v>
      </c>
      <c r="I84" s="66">
        <v>5022177.4255999997</v>
      </c>
      <c r="J84" s="66">
        <v>0</v>
      </c>
      <c r="K84" s="66">
        <f t="shared" si="17"/>
        <v>5022177.4255999997</v>
      </c>
      <c r="L84" s="66">
        <v>229486159.36000001</v>
      </c>
      <c r="M84" s="71">
        <f t="shared" si="14"/>
        <v>417322581.68509996</v>
      </c>
      <c r="N84" s="70"/>
      <c r="O84" s="172">
        <v>22</v>
      </c>
      <c r="P84" s="76">
        <v>1</v>
      </c>
      <c r="Q84" s="178" t="s">
        <v>111</v>
      </c>
      <c r="R84" s="77" t="s">
        <v>288</v>
      </c>
      <c r="S84" s="66">
        <v>90591093.870000005</v>
      </c>
      <c r="T84" s="78">
        <v>0</v>
      </c>
      <c r="U84" s="78">
        <v>101612092.51989999</v>
      </c>
      <c r="V84" s="66">
        <v>12685657.273800001</v>
      </c>
      <c r="W84" s="66">
        <v>5766095.5915999999</v>
      </c>
      <c r="X84" s="66">
        <f t="shared" ref="X84:X104" si="19">W84/2</f>
        <v>2883047.7958</v>
      </c>
      <c r="Y84" s="66">
        <f t="shared" ref="Y84:Y104" si="20">W84-X84</f>
        <v>2883047.7958</v>
      </c>
      <c r="Z84" s="66">
        <v>239347412.37</v>
      </c>
      <c r="AA84" s="71">
        <f t="shared" si="15"/>
        <v>447119303.82949996</v>
      </c>
    </row>
    <row r="85" spans="1:27" ht="24.95" customHeight="1">
      <c r="A85" s="178"/>
      <c r="B85" s="173"/>
      <c r="C85" s="62">
        <v>7</v>
      </c>
      <c r="D85" s="66" t="s">
        <v>289</v>
      </c>
      <c r="E85" s="66">
        <v>73125652.120000005</v>
      </c>
      <c r="F85" s="66">
        <v>0</v>
      </c>
      <c r="G85" s="66">
        <v>82021865.631699994</v>
      </c>
      <c r="H85" s="66">
        <v>14691001.670700001</v>
      </c>
      <c r="I85" s="66">
        <v>4654425.5323999999</v>
      </c>
      <c r="J85" s="66">
        <v>0</v>
      </c>
      <c r="K85" s="66">
        <f t="shared" si="17"/>
        <v>4654425.5323999999</v>
      </c>
      <c r="L85" s="66">
        <v>215584047.06999999</v>
      </c>
      <c r="M85" s="71">
        <f t="shared" si="14"/>
        <v>390076992.0248</v>
      </c>
      <c r="N85" s="70"/>
      <c r="O85" s="173"/>
      <c r="P85" s="76">
        <v>2</v>
      </c>
      <c r="Q85" s="178"/>
      <c r="R85" s="77" t="s">
        <v>290</v>
      </c>
      <c r="S85" s="66">
        <v>80102970.25</v>
      </c>
      <c r="T85" s="78">
        <v>0</v>
      </c>
      <c r="U85" s="78">
        <v>89848020.116999999</v>
      </c>
      <c r="V85" s="66">
        <v>10815647.7151</v>
      </c>
      <c r="W85" s="66">
        <v>5098529.7110000001</v>
      </c>
      <c r="X85" s="66">
        <f t="shared" si="19"/>
        <v>2549264.8555000001</v>
      </c>
      <c r="Y85" s="66">
        <f t="shared" si="20"/>
        <v>2549264.8555000001</v>
      </c>
      <c r="Z85" s="66">
        <v>203105909.19999999</v>
      </c>
      <c r="AA85" s="71">
        <f t="shared" si="15"/>
        <v>386421812.13759995</v>
      </c>
    </row>
    <row r="86" spans="1:27" ht="24.95" customHeight="1">
      <c r="A86" s="178"/>
      <c r="B86" s="173"/>
      <c r="C86" s="62">
        <v>8</v>
      </c>
      <c r="D86" s="66" t="s">
        <v>291</v>
      </c>
      <c r="E86" s="66">
        <v>65383419.119999997</v>
      </c>
      <c r="F86" s="66">
        <v>0</v>
      </c>
      <c r="G86" s="66">
        <v>73337739.385700002</v>
      </c>
      <c r="H86" s="66">
        <v>13238784.364399999</v>
      </c>
      <c r="I86" s="66">
        <v>4161634.7551000002</v>
      </c>
      <c r="J86" s="66">
        <v>0</v>
      </c>
      <c r="K86" s="66">
        <f t="shared" si="17"/>
        <v>4161634.7551000002</v>
      </c>
      <c r="L86" s="66">
        <v>187439518.15000001</v>
      </c>
      <c r="M86" s="71">
        <f t="shared" si="14"/>
        <v>343561095.77520001</v>
      </c>
      <c r="N86" s="70"/>
      <c r="O86" s="173"/>
      <c r="P86" s="76">
        <v>3</v>
      </c>
      <c r="Q86" s="178"/>
      <c r="R86" s="77" t="s">
        <v>292</v>
      </c>
      <c r="S86" s="66">
        <v>101093830.40000001</v>
      </c>
      <c r="T86" s="78">
        <v>0</v>
      </c>
      <c r="U86" s="78">
        <v>113392555.5942</v>
      </c>
      <c r="V86" s="66">
        <v>14211178.449100001</v>
      </c>
      <c r="W86" s="66">
        <v>6434591.5796999997</v>
      </c>
      <c r="X86" s="66">
        <f t="shared" si="19"/>
        <v>3217295.7898499998</v>
      </c>
      <c r="Y86" s="66">
        <f t="shared" si="20"/>
        <v>3217295.7898499998</v>
      </c>
      <c r="Z86" s="66">
        <v>268912598.41000003</v>
      </c>
      <c r="AA86" s="71">
        <f t="shared" si="15"/>
        <v>500827458.64314997</v>
      </c>
    </row>
    <row r="87" spans="1:27" ht="24.95" customHeight="1">
      <c r="A87" s="178"/>
      <c r="B87" s="173"/>
      <c r="C87" s="62">
        <v>9</v>
      </c>
      <c r="D87" s="66" t="s">
        <v>293</v>
      </c>
      <c r="E87" s="66">
        <v>72620543.269999996</v>
      </c>
      <c r="F87" s="66">
        <v>0</v>
      </c>
      <c r="G87" s="66">
        <v>81455306.986399993</v>
      </c>
      <c r="H87" s="66">
        <v>14686810.8715</v>
      </c>
      <c r="I87" s="66">
        <v>4622275.5075000003</v>
      </c>
      <c r="J87" s="66">
        <v>0</v>
      </c>
      <c r="K87" s="66">
        <f t="shared" si="17"/>
        <v>4622275.5075000003</v>
      </c>
      <c r="L87" s="66">
        <v>215502827.77000001</v>
      </c>
      <c r="M87" s="71">
        <f t="shared" si="14"/>
        <v>388887764.40540004</v>
      </c>
      <c r="N87" s="70"/>
      <c r="O87" s="173"/>
      <c r="P87" s="76">
        <v>4</v>
      </c>
      <c r="Q87" s="178"/>
      <c r="R87" s="77" t="s">
        <v>294</v>
      </c>
      <c r="S87" s="66">
        <v>80045059.530000001</v>
      </c>
      <c r="T87" s="78">
        <v>0</v>
      </c>
      <c r="U87" s="78">
        <v>89783064.184799999</v>
      </c>
      <c r="V87" s="66">
        <v>11229389.642000001</v>
      </c>
      <c r="W87" s="66">
        <v>5094843.7115000002</v>
      </c>
      <c r="X87" s="66">
        <f t="shared" si="19"/>
        <v>2547421.8557500001</v>
      </c>
      <c r="Y87" s="66">
        <f t="shared" si="20"/>
        <v>2547421.8557500001</v>
      </c>
      <c r="Z87" s="66">
        <v>211124386.58000001</v>
      </c>
      <c r="AA87" s="71">
        <f t="shared" si="15"/>
        <v>394729321.79254997</v>
      </c>
    </row>
    <row r="88" spans="1:27" ht="24.95" customHeight="1">
      <c r="A88" s="178"/>
      <c r="B88" s="173"/>
      <c r="C88" s="62">
        <v>10</v>
      </c>
      <c r="D88" s="66" t="s">
        <v>295</v>
      </c>
      <c r="E88" s="66">
        <v>114888317.3</v>
      </c>
      <c r="F88" s="66">
        <v>0</v>
      </c>
      <c r="G88" s="66">
        <v>128865231.9895</v>
      </c>
      <c r="H88" s="66">
        <v>21067876.378400002</v>
      </c>
      <c r="I88" s="66">
        <v>7312606.4787999997</v>
      </c>
      <c r="J88" s="66">
        <v>0</v>
      </c>
      <c r="K88" s="66">
        <f t="shared" si="17"/>
        <v>7312606.4787999997</v>
      </c>
      <c r="L88" s="66">
        <v>339170327.06</v>
      </c>
      <c r="M88" s="71">
        <f t="shared" si="14"/>
        <v>611304359.20670009</v>
      </c>
      <c r="N88" s="70"/>
      <c r="O88" s="173"/>
      <c r="P88" s="76">
        <v>5</v>
      </c>
      <c r="Q88" s="178"/>
      <c r="R88" s="77" t="s">
        <v>296</v>
      </c>
      <c r="S88" s="66">
        <v>109446459.04000001</v>
      </c>
      <c r="T88" s="78">
        <v>0</v>
      </c>
      <c r="U88" s="78">
        <v>122761336.1064</v>
      </c>
      <c r="V88" s="66">
        <v>14046332.539899999</v>
      </c>
      <c r="W88" s="66">
        <v>6966233.8545000004</v>
      </c>
      <c r="X88" s="66">
        <f t="shared" si="19"/>
        <v>3483116.9272500002</v>
      </c>
      <c r="Y88" s="66">
        <f t="shared" si="20"/>
        <v>3483116.9272500002</v>
      </c>
      <c r="Z88" s="66">
        <v>265717821.40000001</v>
      </c>
      <c r="AA88" s="71">
        <f t="shared" si="15"/>
        <v>515455066.01355004</v>
      </c>
    </row>
    <row r="89" spans="1:27" ht="24.95" customHeight="1">
      <c r="A89" s="178"/>
      <c r="B89" s="173"/>
      <c r="C89" s="62">
        <v>11</v>
      </c>
      <c r="D89" s="66" t="s">
        <v>297</v>
      </c>
      <c r="E89" s="66">
        <v>79847519.269999996</v>
      </c>
      <c r="F89" s="66">
        <v>0</v>
      </c>
      <c r="G89" s="66">
        <v>89561491.854699999</v>
      </c>
      <c r="H89" s="66">
        <v>15844595.2629</v>
      </c>
      <c r="I89" s="66">
        <v>5082270.3337000003</v>
      </c>
      <c r="J89" s="66">
        <v>0</v>
      </c>
      <c r="K89" s="66">
        <f t="shared" si="17"/>
        <v>5082270.3337000003</v>
      </c>
      <c r="L89" s="66">
        <v>237941133.75999999</v>
      </c>
      <c r="M89" s="71">
        <f t="shared" si="14"/>
        <v>428277010.4813</v>
      </c>
      <c r="N89" s="70"/>
      <c r="O89" s="173"/>
      <c r="P89" s="76">
        <v>6</v>
      </c>
      <c r="Q89" s="178"/>
      <c r="R89" s="77" t="s">
        <v>298</v>
      </c>
      <c r="S89" s="66">
        <v>85095422.900000006</v>
      </c>
      <c r="T89" s="78">
        <v>0</v>
      </c>
      <c r="U89" s="78">
        <v>95447837.262600005</v>
      </c>
      <c r="V89" s="66">
        <v>10951626.2751</v>
      </c>
      <c r="W89" s="66">
        <v>5416297.8048999999</v>
      </c>
      <c r="X89" s="66">
        <f t="shared" si="19"/>
        <v>2708148.9024499999</v>
      </c>
      <c r="Y89" s="66">
        <f t="shared" si="20"/>
        <v>2708148.9024499999</v>
      </c>
      <c r="Z89" s="66">
        <v>205741225.88999999</v>
      </c>
      <c r="AA89" s="71">
        <f t="shared" si="15"/>
        <v>399944261.23014998</v>
      </c>
    </row>
    <row r="90" spans="1:27" ht="24.95" customHeight="1">
      <c r="A90" s="178"/>
      <c r="B90" s="173"/>
      <c r="C90" s="62">
        <v>12</v>
      </c>
      <c r="D90" s="66" t="s">
        <v>299</v>
      </c>
      <c r="E90" s="66">
        <v>97621609.090000004</v>
      </c>
      <c r="F90" s="66">
        <v>0</v>
      </c>
      <c r="G90" s="66">
        <v>109497915.87010001</v>
      </c>
      <c r="H90" s="66">
        <v>18056471.028900001</v>
      </c>
      <c r="I90" s="66">
        <v>6213585.7488000002</v>
      </c>
      <c r="J90" s="66">
        <v>0</v>
      </c>
      <c r="K90" s="66">
        <f t="shared" si="17"/>
        <v>6213585.7488000002</v>
      </c>
      <c r="L90" s="66">
        <v>280808135.26999998</v>
      </c>
      <c r="M90" s="71">
        <f t="shared" si="14"/>
        <v>512197717.00779998</v>
      </c>
      <c r="N90" s="70"/>
      <c r="O90" s="173"/>
      <c r="P90" s="76">
        <v>7</v>
      </c>
      <c r="Q90" s="178"/>
      <c r="R90" s="77" t="s">
        <v>300</v>
      </c>
      <c r="S90" s="66">
        <v>71402787.930000007</v>
      </c>
      <c r="T90" s="78">
        <v>0</v>
      </c>
      <c r="U90" s="78">
        <v>80089403.751599997</v>
      </c>
      <c r="V90" s="66">
        <v>9820485.0657000002</v>
      </c>
      <c r="W90" s="66">
        <v>4544765.7503000004</v>
      </c>
      <c r="X90" s="66">
        <f t="shared" si="19"/>
        <v>2272382.8751500002</v>
      </c>
      <c r="Y90" s="66">
        <f t="shared" si="20"/>
        <v>2272382.8751500002</v>
      </c>
      <c r="Z90" s="66">
        <v>183819275</v>
      </c>
      <c r="AA90" s="71">
        <f t="shared" si="15"/>
        <v>347404334.62244999</v>
      </c>
    </row>
    <row r="91" spans="1:27" ht="24.95" customHeight="1">
      <c r="A91" s="178"/>
      <c r="B91" s="173"/>
      <c r="C91" s="62">
        <v>13</v>
      </c>
      <c r="D91" s="66" t="s">
        <v>301</v>
      </c>
      <c r="E91" s="66">
        <v>71726965.420000002</v>
      </c>
      <c r="F91" s="66">
        <v>0</v>
      </c>
      <c r="G91" s="66">
        <v>80453019.551300004</v>
      </c>
      <c r="H91" s="66">
        <v>14458166.4816</v>
      </c>
      <c r="I91" s="66">
        <v>4565399.5489999996</v>
      </c>
      <c r="J91" s="66">
        <v>0</v>
      </c>
      <c r="K91" s="66">
        <f t="shared" si="17"/>
        <v>4565399.5489999996</v>
      </c>
      <c r="L91" s="66">
        <v>211071611.71000001</v>
      </c>
      <c r="M91" s="71">
        <f t="shared" si="14"/>
        <v>382275162.7119</v>
      </c>
      <c r="N91" s="70"/>
      <c r="O91" s="173"/>
      <c r="P91" s="76">
        <v>8</v>
      </c>
      <c r="Q91" s="178"/>
      <c r="R91" s="77" t="s">
        <v>302</v>
      </c>
      <c r="S91" s="66">
        <v>83669904.430000007</v>
      </c>
      <c r="T91" s="78">
        <v>0</v>
      </c>
      <c r="U91" s="78">
        <v>93848895.158099994</v>
      </c>
      <c r="V91" s="66">
        <v>11417320.0656</v>
      </c>
      <c r="W91" s="66">
        <v>5325563.9877000004</v>
      </c>
      <c r="X91" s="66">
        <f t="shared" si="19"/>
        <v>2662781.9938500002</v>
      </c>
      <c r="Y91" s="66">
        <f t="shared" si="20"/>
        <v>2662781.9938500002</v>
      </c>
      <c r="Z91" s="66">
        <v>214766550.34</v>
      </c>
      <c r="AA91" s="71">
        <f t="shared" si="15"/>
        <v>406365451.98755002</v>
      </c>
    </row>
    <row r="92" spans="1:27" ht="24.95" customHeight="1">
      <c r="A92" s="178"/>
      <c r="B92" s="173"/>
      <c r="C92" s="62">
        <v>14</v>
      </c>
      <c r="D92" s="66" t="s">
        <v>303</v>
      </c>
      <c r="E92" s="66">
        <v>71117713.010000005</v>
      </c>
      <c r="F92" s="66">
        <v>0</v>
      </c>
      <c r="G92" s="66">
        <v>79769647.614399999</v>
      </c>
      <c r="H92" s="66">
        <v>14671311.937799999</v>
      </c>
      <c r="I92" s="66">
        <v>4526620.8189000003</v>
      </c>
      <c r="J92" s="66">
        <v>0</v>
      </c>
      <c r="K92" s="66">
        <f t="shared" si="17"/>
        <v>4526620.8189000003</v>
      </c>
      <c r="L92" s="66">
        <v>215202452.47999999</v>
      </c>
      <c r="M92" s="71">
        <f t="shared" si="14"/>
        <v>385287745.86109996</v>
      </c>
      <c r="N92" s="70"/>
      <c r="O92" s="173"/>
      <c r="P92" s="76">
        <v>9</v>
      </c>
      <c r="Q92" s="178"/>
      <c r="R92" s="77" t="s">
        <v>304</v>
      </c>
      <c r="S92" s="66">
        <v>82055400.159999996</v>
      </c>
      <c r="T92" s="78">
        <v>0</v>
      </c>
      <c r="U92" s="78">
        <v>92037975.890300006</v>
      </c>
      <c r="V92" s="66">
        <v>10759645.525900001</v>
      </c>
      <c r="W92" s="66">
        <v>5222801.2816000003</v>
      </c>
      <c r="X92" s="66">
        <f t="shared" si="19"/>
        <v>2611400.6408000002</v>
      </c>
      <c r="Y92" s="66">
        <f t="shared" si="20"/>
        <v>2611400.6408000002</v>
      </c>
      <c r="Z92" s="66">
        <v>202020565.27000001</v>
      </c>
      <c r="AA92" s="71">
        <f t="shared" si="15"/>
        <v>389484987.48699999</v>
      </c>
    </row>
    <row r="93" spans="1:27" ht="24.95" customHeight="1">
      <c r="A93" s="178"/>
      <c r="B93" s="173"/>
      <c r="C93" s="62">
        <v>15</v>
      </c>
      <c r="D93" s="66" t="s">
        <v>305</v>
      </c>
      <c r="E93" s="66">
        <v>85356828.340000004</v>
      </c>
      <c r="F93" s="66">
        <v>0</v>
      </c>
      <c r="G93" s="66">
        <v>95741044.386800006</v>
      </c>
      <c r="H93" s="66">
        <v>16452729.4044</v>
      </c>
      <c r="I93" s="66">
        <v>5432936.1819000002</v>
      </c>
      <c r="J93" s="66">
        <v>0</v>
      </c>
      <c r="K93" s="66">
        <f t="shared" si="17"/>
        <v>5432936.1819000002</v>
      </c>
      <c r="L93" s="66">
        <v>249727006.90000001</v>
      </c>
      <c r="M93" s="71">
        <f t="shared" si="14"/>
        <v>452710545.21310002</v>
      </c>
      <c r="N93" s="70"/>
      <c r="O93" s="173"/>
      <c r="P93" s="76">
        <v>10</v>
      </c>
      <c r="Q93" s="178"/>
      <c r="R93" s="77" t="s">
        <v>306</v>
      </c>
      <c r="S93" s="66">
        <v>86751174.489999995</v>
      </c>
      <c r="T93" s="78">
        <v>0</v>
      </c>
      <c r="U93" s="78">
        <v>97305021.8495</v>
      </c>
      <c r="V93" s="66">
        <v>11357056.8402</v>
      </c>
      <c r="W93" s="66">
        <v>5521685.8901000004</v>
      </c>
      <c r="X93" s="66">
        <f t="shared" si="19"/>
        <v>2760842.9450500002</v>
      </c>
      <c r="Y93" s="66">
        <f t="shared" si="20"/>
        <v>2760842.9450500002</v>
      </c>
      <c r="Z93" s="66">
        <v>213598625.88999999</v>
      </c>
      <c r="AA93" s="71">
        <f t="shared" si="15"/>
        <v>411772722.01475</v>
      </c>
    </row>
    <row r="94" spans="1:27" ht="24.95" customHeight="1">
      <c r="A94" s="178"/>
      <c r="B94" s="173"/>
      <c r="C94" s="62">
        <v>16</v>
      </c>
      <c r="D94" s="66" t="s">
        <v>307</v>
      </c>
      <c r="E94" s="66">
        <v>81560864.859999999</v>
      </c>
      <c r="F94" s="66">
        <v>0</v>
      </c>
      <c r="G94" s="66">
        <v>91483277.129999995</v>
      </c>
      <c r="H94" s="66">
        <v>16176956.081900001</v>
      </c>
      <c r="I94" s="66">
        <v>5191324.2594999997</v>
      </c>
      <c r="J94" s="66">
        <v>0</v>
      </c>
      <c r="K94" s="66">
        <f t="shared" si="17"/>
        <v>5191324.2594999997</v>
      </c>
      <c r="L94" s="66">
        <v>244382414.03</v>
      </c>
      <c r="M94" s="71">
        <f t="shared" si="14"/>
        <v>438794836.36140001</v>
      </c>
      <c r="N94" s="70"/>
      <c r="O94" s="173"/>
      <c r="P94" s="76">
        <v>11</v>
      </c>
      <c r="Q94" s="178"/>
      <c r="R94" s="77" t="s">
        <v>111</v>
      </c>
      <c r="S94" s="66">
        <v>76366071.909999996</v>
      </c>
      <c r="T94" s="78">
        <v>0</v>
      </c>
      <c r="U94" s="78">
        <v>85656503.669200003</v>
      </c>
      <c r="V94" s="66">
        <v>10665317.423599999</v>
      </c>
      <c r="W94" s="66">
        <v>4860677.2674000002</v>
      </c>
      <c r="X94" s="66">
        <f t="shared" si="19"/>
        <v>2430338.6337000001</v>
      </c>
      <c r="Y94" s="66">
        <f t="shared" si="20"/>
        <v>2430338.6337000001</v>
      </c>
      <c r="Z94" s="66">
        <v>200192450.43000001</v>
      </c>
      <c r="AA94" s="71">
        <f t="shared" si="15"/>
        <v>375310682.06650001</v>
      </c>
    </row>
    <row r="95" spans="1:27" ht="24.95" customHeight="1">
      <c r="A95" s="178"/>
      <c r="B95" s="173"/>
      <c r="C95" s="62">
        <v>17</v>
      </c>
      <c r="D95" s="66" t="s">
        <v>308</v>
      </c>
      <c r="E95" s="66">
        <v>68325476.379999995</v>
      </c>
      <c r="F95" s="66">
        <v>0</v>
      </c>
      <c r="G95" s="66">
        <v>76637717.141299993</v>
      </c>
      <c r="H95" s="66">
        <v>13907439.2665</v>
      </c>
      <c r="I95" s="66">
        <v>4348895.8054999998</v>
      </c>
      <c r="J95" s="66">
        <v>0</v>
      </c>
      <c r="K95" s="66">
        <f t="shared" si="17"/>
        <v>4348895.8054999998</v>
      </c>
      <c r="L95" s="66">
        <v>200398306.84999999</v>
      </c>
      <c r="M95" s="71">
        <f t="shared" si="14"/>
        <v>363617835.44330001</v>
      </c>
      <c r="N95" s="70"/>
      <c r="O95" s="173"/>
      <c r="P95" s="76">
        <v>12</v>
      </c>
      <c r="Q95" s="178"/>
      <c r="R95" s="77" t="s">
        <v>309</v>
      </c>
      <c r="S95" s="66">
        <v>97497119.959999993</v>
      </c>
      <c r="T95" s="78">
        <v>0</v>
      </c>
      <c r="U95" s="78">
        <v>109358281.8214</v>
      </c>
      <c r="V95" s="66">
        <v>12523339.8916</v>
      </c>
      <c r="W95" s="66">
        <v>6205662.0532999998</v>
      </c>
      <c r="X95" s="66">
        <f t="shared" si="19"/>
        <v>3102831.0266499999</v>
      </c>
      <c r="Y95" s="66">
        <f t="shared" si="20"/>
        <v>3102831.0266499999</v>
      </c>
      <c r="Z95" s="66">
        <v>236201639.18000001</v>
      </c>
      <c r="AA95" s="71">
        <f t="shared" si="15"/>
        <v>458683211.87965</v>
      </c>
    </row>
    <row r="96" spans="1:27" ht="24.95" customHeight="1">
      <c r="A96" s="178"/>
      <c r="B96" s="173"/>
      <c r="C96" s="62">
        <v>18</v>
      </c>
      <c r="D96" s="66" t="s">
        <v>310</v>
      </c>
      <c r="E96" s="66">
        <v>70797637.620000005</v>
      </c>
      <c r="F96" s="66">
        <v>0</v>
      </c>
      <c r="G96" s="66">
        <v>79410632.951299995</v>
      </c>
      <c r="H96" s="66">
        <v>14181831.2642</v>
      </c>
      <c r="I96" s="66">
        <v>4506248.1169999996</v>
      </c>
      <c r="J96" s="66">
        <v>0</v>
      </c>
      <c r="K96" s="66">
        <f t="shared" si="17"/>
        <v>4506248.1169999996</v>
      </c>
      <c r="L96" s="66">
        <v>205716129.11000001</v>
      </c>
      <c r="M96" s="71">
        <f t="shared" si="14"/>
        <v>374612479.0625</v>
      </c>
      <c r="N96" s="70"/>
      <c r="O96" s="173"/>
      <c r="P96" s="76">
        <v>13</v>
      </c>
      <c r="Q96" s="178"/>
      <c r="R96" s="77" t="s">
        <v>311</v>
      </c>
      <c r="S96" s="66">
        <v>64353917.950000003</v>
      </c>
      <c r="T96" s="78">
        <v>0</v>
      </c>
      <c r="U96" s="78">
        <v>72182992.671100006</v>
      </c>
      <c r="V96" s="66">
        <v>8982840.2796999998</v>
      </c>
      <c r="W96" s="66">
        <v>4096107.3185999999</v>
      </c>
      <c r="X96" s="66">
        <f t="shared" si="19"/>
        <v>2048053.6592999999</v>
      </c>
      <c r="Y96" s="66">
        <f t="shared" si="20"/>
        <v>2048053.6592999999</v>
      </c>
      <c r="Z96" s="66">
        <v>167585397.46000001</v>
      </c>
      <c r="AA96" s="71">
        <f t="shared" si="15"/>
        <v>315153202.0201</v>
      </c>
    </row>
    <row r="97" spans="1:27" ht="24.95" customHeight="1">
      <c r="A97" s="178"/>
      <c r="B97" s="173"/>
      <c r="C97" s="62">
        <v>19</v>
      </c>
      <c r="D97" s="66" t="s">
        <v>312</v>
      </c>
      <c r="E97" s="66">
        <v>76455437.310000002</v>
      </c>
      <c r="F97" s="66">
        <v>0</v>
      </c>
      <c r="G97" s="66">
        <v>85756740.959800005</v>
      </c>
      <c r="H97" s="66">
        <v>15018656.620100001</v>
      </c>
      <c r="I97" s="66">
        <v>4866365.3481999999</v>
      </c>
      <c r="J97" s="66">
        <v>0</v>
      </c>
      <c r="K97" s="66">
        <f t="shared" si="17"/>
        <v>4866365.3481999999</v>
      </c>
      <c r="L97" s="66">
        <v>221934125.78</v>
      </c>
      <c r="M97" s="71">
        <f t="shared" si="14"/>
        <v>404031326.01810002</v>
      </c>
      <c r="N97" s="70"/>
      <c r="O97" s="173"/>
      <c r="P97" s="76">
        <v>14</v>
      </c>
      <c r="Q97" s="178"/>
      <c r="R97" s="77" t="s">
        <v>313</v>
      </c>
      <c r="S97" s="66">
        <v>93560933.909999996</v>
      </c>
      <c r="T97" s="78">
        <v>0</v>
      </c>
      <c r="U97" s="78">
        <v>104943233.0131</v>
      </c>
      <c r="V97" s="66">
        <v>12450949.1018</v>
      </c>
      <c r="W97" s="66">
        <v>5955125.0076000001</v>
      </c>
      <c r="X97" s="66">
        <f t="shared" si="19"/>
        <v>2977562.5038000001</v>
      </c>
      <c r="Y97" s="66">
        <f t="shared" si="20"/>
        <v>2977562.5038000001</v>
      </c>
      <c r="Z97" s="66">
        <v>234798677.88</v>
      </c>
      <c r="AA97" s="71">
        <f t="shared" si="15"/>
        <v>448731356.40869999</v>
      </c>
    </row>
    <row r="98" spans="1:27" ht="24.95" customHeight="1">
      <c r="A98" s="178"/>
      <c r="B98" s="173"/>
      <c r="C98" s="62">
        <v>20</v>
      </c>
      <c r="D98" s="66" t="s">
        <v>314</v>
      </c>
      <c r="E98" s="66">
        <v>77370969.400000006</v>
      </c>
      <c r="F98" s="66">
        <v>0</v>
      </c>
      <c r="G98" s="66">
        <v>86783653.511099994</v>
      </c>
      <c r="H98" s="66">
        <v>15364994.574200001</v>
      </c>
      <c r="I98" s="66">
        <v>4924638.6874000002</v>
      </c>
      <c r="J98" s="66">
        <v>0</v>
      </c>
      <c r="K98" s="66">
        <f t="shared" si="17"/>
        <v>4924638.6874000002</v>
      </c>
      <c r="L98" s="66">
        <v>228646288.28999999</v>
      </c>
      <c r="M98" s="71">
        <f t="shared" si="14"/>
        <v>413090544.46270001</v>
      </c>
      <c r="N98" s="70"/>
      <c r="O98" s="173"/>
      <c r="P98" s="76">
        <v>15</v>
      </c>
      <c r="Q98" s="178"/>
      <c r="R98" s="77" t="s">
        <v>315</v>
      </c>
      <c r="S98" s="66">
        <v>62476283.869999997</v>
      </c>
      <c r="T98" s="78">
        <v>0</v>
      </c>
      <c r="U98" s="78">
        <v>70076932.136999995</v>
      </c>
      <c r="V98" s="66">
        <v>8879475.0348000005</v>
      </c>
      <c r="W98" s="66">
        <v>3976596.4802999999</v>
      </c>
      <c r="X98" s="66">
        <f t="shared" si="19"/>
        <v>1988298.24015</v>
      </c>
      <c r="Y98" s="66">
        <f t="shared" si="20"/>
        <v>1988298.24015</v>
      </c>
      <c r="Z98" s="66">
        <v>165582139.33000001</v>
      </c>
      <c r="AA98" s="71">
        <f t="shared" si="15"/>
        <v>309003128.61195004</v>
      </c>
    </row>
    <row r="99" spans="1:27" ht="24.95" customHeight="1">
      <c r="A99" s="178"/>
      <c r="B99" s="174"/>
      <c r="C99" s="62">
        <v>21</v>
      </c>
      <c r="D99" s="66" t="s">
        <v>316</v>
      </c>
      <c r="E99" s="66">
        <v>74287524.280000001</v>
      </c>
      <c r="F99" s="66">
        <v>0</v>
      </c>
      <c r="G99" s="66">
        <v>83325087.139200002</v>
      </c>
      <c r="H99" s="66">
        <v>14916204.454500001</v>
      </c>
      <c r="I99" s="66">
        <v>4728378.3426999999</v>
      </c>
      <c r="J99" s="66">
        <v>0</v>
      </c>
      <c r="K99" s="66">
        <f t="shared" si="17"/>
        <v>4728378.3426999999</v>
      </c>
      <c r="L99" s="66">
        <v>219948563.47</v>
      </c>
      <c r="M99" s="71">
        <f t="shared" si="14"/>
        <v>397205757.6864</v>
      </c>
      <c r="N99" s="70"/>
      <c r="O99" s="173"/>
      <c r="P99" s="76">
        <v>16</v>
      </c>
      <c r="Q99" s="178"/>
      <c r="R99" s="77" t="s">
        <v>317</v>
      </c>
      <c r="S99" s="66">
        <v>90576373.120000005</v>
      </c>
      <c r="T99" s="78">
        <v>0</v>
      </c>
      <c r="U99" s="78">
        <v>101595580.90270001</v>
      </c>
      <c r="V99" s="66">
        <v>12634267.305</v>
      </c>
      <c r="W99" s="66">
        <v>5765158.6207999997</v>
      </c>
      <c r="X99" s="66">
        <f t="shared" si="19"/>
        <v>2882579.3103999998</v>
      </c>
      <c r="Y99" s="66">
        <f t="shared" si="20"/>
        <v>2882579.3103999998</v>
      </c>
      <c r="Z99" s="66">
        <v>238351455.03999999</v>
      </c>
      <c r="AA99" s="71">
        <f t="shared" si="15"/>
        <v>446040255.67809999</v>
      </c>
    </row>
    <row r="100" spans="1:27" ht="24.95" customHeight="1">
      <c r="A100" s="62"/>
      <c r="B100" s="185" t="s">
        <v>318</v>
      </c>
      <c r="C100" s="186"/>
      <c r="D100" s="67"/>
      <c r="E100" s="67">
        <f t="shared" ref="E100:M100" si="21">SUM(E79:E99)</f>
        <v>1675778685.1099999</v>
      </c>
      <c r="F100" s="67">
        <f t="shared" si="21"/>
        <v>0</v>
      </c>
      <c r="G100" s="67">
        <f t="shared" si="21"/>
        <v>1879648114.7064998</v>
      </c>
      <c r="H100" s="67">
        <f t="shared" si="21"/>
        <v>328538420.01789993</v>
      </c>
      <c r="I100" s="67">
        <f t="shared" si="21"/>
        <v>106662803.99419999</v>
      </c>
      <c r="J100" s="67">
        <f t="shared" si="21"/>
        <v>0</v>
      </c>
      <c r="K100" s="67">
        <f t="shared" si="21"/>
        <v>106662803.99419999</v>
      </c>
      <c r="L100" s="67">
        <f t="shared" si="21"/>
        <v>4915403397.1600008</v>
      </c>
      <c r="M100" s="67">
        <f t="shared" si="21"/>
        <v>8906031420.9885998</v>
      </c>
      <c r="N100" s="70"/>
      <c r="O100" s="173"/>
      <c r="P100" s="76">
        <v>17</v>
      </c>
      <c r="Q100" s="178"/>
      <c r="R100" s="77" t="s">
        <v>319</v>
      </c>
      <c r="S100" s="66">
        <v>113280429.28</v>
      </c>
      <c r="T100" s="78">
        <v>0</v>
      </c>
      <c r="U100" s="78">
        <v>127061733.8776</v>
      </c>
      <c r="V100" s="66">
        <v>15449852.2903</v>
      </c>
      <c r="W100" s="66">
        <v>7210264.8946000002</v>
      </c>
      <c r="X100" s="66">
        <f t="shared" si="19"/>
        <v>3605132.4473000001</v>
      </c>
      <c r="Y100" s="66">
        <f t="shared" si="20"/>
        <v>3605132.4473000001</v>
      </c>
      <c r="Z100" s="66">
        <v>292918572.99000001</v>
      </c>
      <c r="AA100" s="71">
        <f t="shared" si="15"/>
        <v>552315720.88520002</v>
      </c>
    </row>
    <row r="101" spans="1:27" ht="24.95" customHeight="1">
      <c r="A101" s="178">
        <v>5</v>
      </c>
      <c r="B101" s="172" t="s">
        <v>320</v>
      </c>
      <c r="C101" s="62">
        <v>1</v>
      </c>
      <c r="D101" s="66" t="s">
        <v>321</v>
      </c>
      <c r="E101" s="66">
        <v>125256797.17</v>
      </c>
      <c r="F101" s="66">
        <v>0</v>
      </c>
      <c r="G101" s="66">
        <v>140495105.1938</v>
      </c>
      <c r="H101" s="66">
        <v>15452119.162</v>
      </c>
      <c r="I101" s="66">
        <v>7972557.0707999999</v>
      </c>
      <c r="J101" s="66">
        <v>0</v>
      </c>
      <c r="K101" s="66">
        <f t="shared" ref="K101:K120" si="22">I101-J101</f>
        <v>7972557.0707999999</v>
      </c>
      <c r="L101" s="66">
        <v>295687192.19999999</v>
      </c>
      <c r="M101" s="71">
        <f t="shared" si="14"/>
        <v>584863770.79659998</v>
      </c>
      <c r="N101" s="70"/>
      <c r="O101" s="173"/>
      <c r="P101" s="76">
        <v>18</v>
      </c>
      <c r="Q101" s="178"/>
      <c r="R101" s="77" t="s">
        <v>322</v>
      </c>
      <c r="S101" s="66">
        <v>85569375.120000005</v>
      </c>
      <c r="T101" s="78">
        <v>0</v>
      </c>
      <c r="U101" s="78">
        <v>95979448.867899999</v>
      </c>
      <c r="V101" s="66">
        <v>11701357.9253</v>
      </c>
      <c r="W101" s="66">
        <v>5446464.7196000004</v>
      </c>
      <c r="X101" s="66">
        <f t="shared" si="19"/>
        <v>2723232.3598000002</v>
      </c>
      <c r="Y101" s="66">
        <f t="shared" si="20"/>
        <v>2723232.3598000002</v>
      </c>
      <c r="Z101" s="66">
        <v>220271313.11000001</v>
      </c>
      <c r="AA101" s="71">
        <f t="shared" si="15"/>
        <v>416244727.38300002</v>
      </c>
    </row>
    <row r="102" spans="1:27" ht="24.95" customHeight="1">
      <c r="A102" s="178"/>
      <c r="B102" s="173"/>
      <c r="C102" s="62">
        <v>2</v>
      </c>
      <c r="D102" s="66" t="s">
        <v>94</v>
      </c>
      <c r="E102" s="66">
        <v>151260774.80000001</v>
      </c>
      <c r="F102" s="66">
        <v>0</v>
      </c>
      <c r="G102" s="66">
        <v>169662636.65920001</v>
      </c>
      <c r="H102" s="66">
        <v>19300771.288699999</v>
      </c>
      <c r="I102" s="66">
        <v>9627702.3436999992</v>
      </c>
      <c r="J102" s="66">
        <v>0</v>
      </c>
      <c r="K102" s="66">
        <f t="shared" si="22"/>
        <v>9627702.3436999992</v>
      </c>
      <c r="L102" s="66">
        <v>370275547.97000003</v>
      </c>
      <c r="M102" s="71">
        <f t="shared" si="14"/>
        <v>720127433.06159997</v>
      </c>
      <c r="N102" s="70"/>
      <c r="O102" s="173"/>
      <c r="P102" s="76">
        <v>19</v>
      </c>
      <c r="Q102" s="178"/>
      <c r="R102" s="77" t="s">
        <v>323</v>
      </c>
      <c r="S102" s="66">
        <v>81021015.760000005</v>
      </c>
      <c r="T102" s="78">
        <v>0</v>
      </c>
      <c r="U102" s="78">
        <v>90877751.8662</v>
      </c>
      <c r="V102" s="66">
        <v>10489772.0995</v>
      </c>
      <c r="W102" s="66">
        <v>5156963.0289000003</v>
      </c>
      <c r="X102" s="66">
        <f t="shared" si="19"/>
        <v>2578481.5144500001</v>
      </c>
      <c r="Y102" s="66">
        <f t="shared" si="20"/>
        <v>2578481.5144500001</v>
      </c>
      <c r="Z102" s="66">
        <v>196790314.66</v>
      </c>
      <c r="AA102" s="71">
        <f t="shared" si="15"/>
        <v>381757335.90015006</v>
      </c>
    </row>
    <row r="103" spans="1:27" ht="24.95" customHeight="1">
      <c r="A103" s="178"/>
      <c r="B103" s="173"/>
      <c r="C103" s="62">
        <v>3</v>
      </c>
      <c r="D103" s="66" t="s">
        <v>324</v>
      </c>
      <c r="E103" s="66">
        <v>66153365.380000003</v>
      </c>
      <c r="F103" s="66">
        <v>0</v>
      </c>
      <c r="G103" s="66">
        <v>74201354.648200005</v>
      </c>
      <c r="H103" s="66">
        <v>9711215.8045000006</v>
      </c>
      <c r="I103" s="66">
        <v>4210641.6009</v>
      </c>
      <c r="J103" s="66">
        <v>0</v>
      </c>
      <c r="K103" s="66">
        <f t="shared" si="22"/>
        <v>4210641.6009</v>
      </c>
      <c r="L103" s="66">
        <v>184426281.13</v>
      </c>
      <c r="M103" s="71">
        <f t="shared" si="14"/>
        <v>338702858.5636</v>
      </c>
      <c r="N103" s="70"/>
      <c r="O103" s="173"/>
      <c r="P103" s="76">
        <v>20</v>
      </c>
      <c r="Q103" s="178"/>
      <c r="R103" s="77" t="s">
        <v>325</v>
      </c>
      <c r="S103" s="66">
        <v>86874117.150000006</v>
      </c>
      <c r="T103" s="78">
        <v>0</v>
      </c>
      <c r="U103" s="78">
        <v>97442921.290399998</v>
      </c>
      <c r="V103" s="66">
        <v>11440802.589</v>
      </c>
      <c r="W103" s="66">
        <v>5529511.1530999998</v>
      </c>
      <c r="X103" s="66">
        <f t="shared" si="19"/>
        <v>2764755.5765499999</v>
      </c>
      <c r="Y103" s="66">
        <f t="shared" si="20"/>
        <v>2764755.5765499999</v>
      </c>
      <c r="Z103" s="66">
        <v>215221650.66</v>
      </c>
      <c r="AA103" s="71">
        <f t="shared" si="15"/>
        <v>413744247.26594996</v>
      </c>
    </row>
    <row r="104" spans="1:27" ht="24.95" customHeight="1">
      <c r="A104" s="178"/>
      <c r="B104" s="173"/>
      <c r="C104" s="62">
        <v>4</v>
      </c>
      <c r="D104" s="66" t="s">
        <v>326</v>
      </c>
      <c r="E104" s="66">
        <v>78182469.319999993</v>
      </c>
      <c r="F104" s="66">
        <v>0</v>
      </c>
      <c r="G104" s="66">
        <v>87693877.701700002</v>
      </c>
      <c r="H104" s="66">
        <v>11272979.1993</v>
      </c>
      <c r="I104" s="66">
        <v>4976290.4107999997</v>
      </c>
      <c r="J104" s="66">
        <v>0</v>
      </c>
      <c r="K104" s="66">
        <f t="shared" si="22"/>
        <v>4976290.4107999997</v>
      </c>
      <c r="L104" s="66">
        <v>214693855.30000001</v>
      </c>
      <c r="M104" s="71">
        <f t="shared" si="14"/>
        <v>396819471.93180001</v>
      </c>
      <c r="N104" s="70"/>
      <c r="O104" s="174"/>
      <c r="P104" s="76">
        <v>21</v>
      </c>
      <c r="Q104" s="178"/>
      <c r="R104" s="77" t="s">
        <v>327</v>
      </c>
      <c r="S104" s="66">
        <v>85003323.299999997</v>
      </c>
      <c r="T104" s="78">
        <v>0</v>
      </c>
      <c r="U104" s="78">
        <v>95344533.138799995</v>
      </c>
      <c r="V104" s="66">
        <v>11233065.3709</v>
      </c>
      <c r="W104" s="66">
        <v>5410435.6930999998</v>
      </c>
      <c r="X104" s="66">
        <f t="shared" si="19"/>
        <v>2705217.8465499999</v>
      </c>
      <c r="Y104" s="66">
        <f t="shared" si="20"/>
        <v>2705217.8465499999</v>
      </c>
      <c r="Z104" s="66">
        <v>211195623.62</v>
      </c>
      <c r="AA104" s="71">
        <f t="shared" si="15"/>
        <v>405481763.27625</v>
      </c>
    </row>
    <row r="105" spans="1:27" ht="24.95" customHeight="1">
      <c r="A105" s="178"/>
      <c r="B105" s="173"/>
      <c r="C105" s="62">
        <v>5</v>
      </c>
      <c r="D105" s="66" t="s">
        <v>328</v>
      </c>
      <c r="E105" s="66">
        <v>99177682.120000005</v>
      </c>
      <c r="F105" s="66">
        <v>0</v>
      </c>
      <c r="G105" s="66">
        <v>111243295.355</v>
      </c>
      <c r="H105" s="66">
        <v>13630011.1415</v>
      </c>
      <c r="I105" s="66">
        <v>6312629.3241999997</v>
      </c>
      <c r="J105" s="66">
        <v>0</v>
      </c>
      <c r="K105" s="66">
        <f t="shared" si="22"/>
        <v>6312629.3241999997</v>
      </c>
      <c r="L105" s="66">
        <v>260374039.24000001</v>
      </c>
      <c r="M105" s="71">
        <f t="shared" si="14"/>
        <v>490737657.18070006</v>
      </c>
      <c r="N105" s="70"/>
      <c r="O105" s="62"/>
      <c r="P105" s="186" t="s">
        <v>329</v>
      </c>
      <c r="Q105" s="189"/>
      <c r="R105" s="67"/>
      <c r="S105" s="67">
        <f t="shared" ref="S105:AA105" si="23">SUM(S84:S104)</f>
        <v>1806833064.3300004</v>
      </c>
      <c r="T105" s="67">
        <f t="shared" si="23"/>
        <v>0</v>
      </c>
      <c r="U105" s="67">
        <f t="shared" si="23"/>
        <v>2026646115.6897995</v>
      </c>
      <c r="V105" s="67">
        <f t="shared" si="23"/>
        <v>243745378.70390001</v>
      </c>
      <c r="W105" s="67">
        <f t="shared" si="23"/>
        <v>115004375.40020001</v>
      </c>
      <c r="X105" s="67">
        <f t="shared" si="23"/>
        <v>57502187.700100005</v>
      </c>
      <c r="Y105" s="67">
        <f t="shared" si="23"/>
        <v>57502187.700100005</v>
      </c>
      <c r="Z105" s="67">
        <f t="shared" si="23"/>
        <v>4587263604.71</v>
      </c>
      <c r="AA105" s="67">
        <f t="shared" si="23"/>
        <v>8721990351.1338005</v>
      </c>
    </row>
    <row r="106" spans="1:27" ht="24.95" customHeight="1">
      <c r="A106" s="178"/>
      <c r="B106" s="173"/>
      <c r="C106" s="62">
        <v>6</v>
      </c>
      <c r="D106" s="66" t="s">
        <v>330</v>
      </c>
      <c r="E106" s="66">
        <v>65673949.840000004</v>
      </c>
      <c r="F106" s="66">
        <v>0</v>
      </c>
      <c r="G106" s="66">
        <v>73663615.071199998</v>
      </c>
      <c r="H106" s="66">
        <v>9845321.3815000001</v>
      </c>
      <c r="I106" s="66">
        <v>4180126.9473000001</v>
      </c>
      <c r="J106" s="66">
        <v>0</v>
      </c>
      <c r="K106" s="66">
        <f t="shared" si="22"/>
        <v>4180126.9473000001</v>
      </c>
      <c r="L106" s="66">
        <v>187025298.69999999</v>
      </c>
      <c r="M106" s="71">
        <f t="shared" si="14"/>
        <v>340388311.93999994</v>
      </c>
      <c r="N106" s="70"/>
      <c r="O106" s="172">
        <v>23</v>
      </c>
      <c r="P106" s="76">
        <v>1</v>
      </c>
      <c r="Q106" s="178" t="s">
        <v>112</v>
      </c>
      <c r="R106" s="77" t="s">
        <v>331</v>
      </c>
      <c r="S106" s="66">
        <v>73413333.129999995</v>
      </c>
      <c r="T106" s="66">
        <v>0</v>
      </c>
      <c r="U106" s="66">
        <v>82344544.9164</v>
      </c>
      <c r="V106" s="66">
        <v>11333238.2513</v>
      </c>
      <c r="W106" s="66">
        <v>4672736.3413000004</v>
      </c>
      <c r="X106" s="66">
        <f t="shared" ref="X106:X121" si="24">W106/2</f>
        <v>2336368.1706500002</v>
      </c>
      <c r="Y106" s="66">
        <f t="shared" ref="Y106:Y121" si="25">W106-X106</f>
        <v>2336368.1706500002</v>
      </c>
      <c r="Z106" s="66">
        <v>204221235.53</v>
      </c>
      <c r="AA106" s="71">
        <f t="shared" si="15"/>
        <v>373648719.99835002</v>
      </c>
    </row>
    <row r="107" spans="1:27" ht="24.95" customHeight="1">
      <c r="A107" s="178"/>
      <c r="B107" s="173"/>
      <c r="C107" s="62">
        <v>7</v>
      </c>
      <c r="D107" s="66" t="s">
        <v>332</v>
      </c>
      <c r="E107" s="66">
        <v>104774375.44</v>
      </c>
      <c r="F107" s="66">
        <v>0</v>
      </c>
      <c r="G107" s="66">
        <v>117520862.9994</v>
      </c>
      <c r="H107" s="66">
        <v>14444548.000700001</v>
      </c>
      <c r="I107" s="66">
        <v>6668857.1533000004</v>
      </c>
      <c r="J107" s="66">
        <v>0</v>
      </c>
      <c r="K107" s="66">
        <f t="shared" si="22"/>
        <v>6668857.1533000004</v>
      </c>
      <c r="L107" s="66">
        <v>276160076.27999997</v>
      </c>
      <c r="M107" s="71">
        <f t="shared" si="14"/>
        <v>519568719.87339997</v>
      </c>
      <c r="N107" s="70"/>
      <c r="O107" s="173"/>
      <c r="P107" s="76">
        <v>2</v>
      </c>
      <c r="Q107" s="178"/>
      <c r="R107" s="77" t="s">
        <v>333</v>
      </c>
      <c r="S107" s="66">
        <v>120723970.45</v>
      </c>
      <c r="T107" s="66">
        <v>0</v>
      </c>
      <c r="U107" s="66">
        <v>135410830.4824</v>
      </c>
      <c r="V107" s="66">
        <v>13277019.924699999</v>
      </c>
      <c r="W107" s="66">
        <v>7684044.0279999999</v>
      </c>
      <c r="X107" s="66">
        <f t="shared" si="24"/>
        <v>3842022.014</v>
      </c>
      <c r="Y107" s="66">
        <f t="shared" si="25"/>
        <v>3842022.014</v>
      </c>
      <c r="Z107" s="66">
        <v>241892470.59999999</v>
      </c>
      <c r="AA107" s="71">
        <f t="shared" si="15"/>
        <v>515146313.47109997</v>
      </c>
    </row>
    <row r="108" spans="1:27" ht="24.95" customHeight="1">
      <c r="A108" s="178"/>
      <c r="B108" s="173"/>
      <c r="C108" s="62">
        <v>8</v>
      </c>
      <c r="D108" s="66" t="s">
        <v>334</v>
      </c>
      <c r="E108" s="66">
        <v>105766678.45</v>
      </c>
      <c r="F108" s="66">
        <v>0</v>
      </c>
      <c r="G108" s="66">
        <v>118633886.15360001</v>
      </c>
      <c r="H108" s="66">
        <v>13603578.6701</v>
      </c>
      <c r="I108" s="66">
        <v>6732016.9380999999</v>
      </c>
      <c r="J108" s="66">
        <v>0</v>
      </c>
      <c r="K108" s="66">
        <f t="shared" si="22"/>
        <v>6732016.9380999999</v>
      </c>
      <c r="L108" s="66">
        <v>259861767.78999999</v>
      </c>
      <c r="M108" s="71">
        <f t="shared" si="14"/>
        <v>504597928.00180006</v>
      </c>
      <c r="N108" s="70"/>
      <c r="O108" s="173"/>
      <c r="P108" s="76">
        <v>3</v>
      </c>
      <c r="Q108" s="178"/>
      <c r="R108" s="77" t="s">
        <v>335</v>
      </c>
      <c r="S108" s="66">
        <v>92527345.400000006</v>
      </c>
      <c r="T108" s="66">
        <v>0</v>
      </c>
      <c r="U108" s="66">
        <v>103783901.71089999</v>
      </c>
      <c r="V108" s="66">
        <v>13089955.7557</v>
      </c>
      <c r="W108" s="66">
        <v>5889337.4134</v>
      </c>
      <c r="X108" s="66">
        <f t="shared" si="24"/>
        <v>2944668.7067</v>
      </c>
      <c r="Y108" s="66">
        <f t="shared" si="25"/>
        <v>2944668.7067</v>
      </c>
      <c r="Z108" s="66">
        <v>238267095.19</v>
      </c>
      <c r="AA108" s="71">
        <f t="shared" si="15"/>
        <v>450612966.76329994</v>
      </c>
    </row>
    <row r="109" spans="1:27" ht="24.95" customHeight="1">
      <c r="A109" s="178"/>
      <c r="B109" s="173"/>
      <c r="C109" s="62">
        <v>9</v>
      </c>
      <c r="D109" s="66" t="s">
        <v>336</v>
      </c>
      <c r="E109" s="66">
        <v>74395151.609999999</v>
      </c>
      <c r="F109" s="66">
        <v>0</v>
      </c>
      <c r="G109" s="66">
        <v>83445808.029899999</v>
      </c>
      <c r="H109" s="66">
        <v>11414553.295700001</v>
      </c>
      <c r="I109" s="66">
        <v>4735228.7890999997</v>
      </c>
      <c r="J109" s="66">
        <v>0</v>
      </c>
      <c r="K109" s="66">
        <f t="shared" si="22"/>
        <v>4735228.7890999997</v>
      </c>
      <c r="L109" s="66">
        <v>217437615.63999999</v>
      </c>
      <c r="M109" s="71">
        <f t="shared" si="14"/>
        <v>391428357.36469996</v>
      </c>
      <c r="N109" s="70"/>
      <c r="O109" s="173"/>
      <c r="P109" s="76">
        <v>4</v>
      </c>
      <c r="Q109" s="178"/>
      <c r="R109" s="77" t="s">
        <v>102</v>
      </c>
      <c r="S109" s="66">
        <v>56347094.960000001</v>
      </c>
      <c r="T109" s="66">
        <v>0</v>
      </c>
      <c r="U109" s="66">
        <v>63202087.330700003</v>
      </c>
      <c r="V109" s="66">
        <v>9657269.7230999991</v>
      </c>
      <c r="W109" s="66">
        <v>3586475.4685999998</v>
      </c>
      <c r="X109" s="66">
        <f t="shared" si="24"/>
        <v>1793237.7342999999</v>
      </c>
      <c r="Y109" s="66">
        <f t="shared" si="25"/>
        <v>1793237.7342999999</v>
      </c>
      <c r="Z109" s="66">
        <v>171740322.02000001</v>
      </c>
      <c r="AA109" s="71">
        <f t="shared" si="15"/>
        <v>302740011.76810002</v>
      </c>
    </row>
    <row r="110" spans="1:27" ht="24.95" customHeight="1">
      <c r="A110" s="178"/>
      <c r="B110" s="173"/>
      <c r="C110" s="62">
        <v>10</v>
      </c>
      <c r="D110" s="66" t="s">
        <v>337</v>
      </c>
      <c r="E110" s="66">
        <v>85204160.590000004</v>
      </c>
      <c r="F110" s="66">
        <v>0</v>
      </c>
      <c r="G110" s="66">
        <v>95569803.605599999</v>
      </c>
      <c r="H110" s="66">
        <v>13124282.3411</v>
      </c>
      <c r="I110" s="66">
        <v>5423218.926</v>
      </c>
      <c r="J110" s="66">
        <v>0</v>
      </c>
      <c r="K110" s="66">
        <f t="shared" si="22"/>
        <v>5423218.926</v>
      </c>
      <c r="L110" s="66">
        <v>250572820.93000001</v>
      </c>
      <c r="M110" s="71">
        <f t="shared" si="14"/>
        <v>449894286.39270002</v>
      </c>
      <c r="N110" s="70"/>
      <c r="O110" s="173"/>
      <c r="P110" s="76">
        <v>5</v>
      </c>
      <c r="Q110" s="178"/>
      <c r="R110" s="77" t="s">
        <v>338</v>
      </c>
      <c r="S110" s="66">
        <v>97768090.030000001</v>
      </c>
      <c r="T110" s="66">
        <v>0</v>
      </c>
      <c r="U110" s="66">
        <v>109662217.1705</v>
      </c>
      <c r="V110" s="66">
        <v>13197020.141799999</v>
      </c>
      <c r="W110" s="66">
        <v>6222909.2159000002</v>
      </c>
      <c r="X110" s="66">
        <f t="shared" si="24"/>
        <v>3111454.6079500001</v>
      </c>
      <c r="Y110" s="66">
        <f t="shared" si="25"/>
        <v>3111454.6079500001</v>
      </c>
      <c r="Z110" s="66">
        <v>240342044.09</v>
      </c>
      <c r="AA110" s="71">
        <f t="shared" si="15"/>
        <v>464080826.04025</v>
      </c>
    </row>
    <row r="111" spans="1:27" ht="24.95" customHeight="1">
      <c r="A111" s="178"/>
      <c r="B111" s="173"/>
      <c r="C111" s="62">
        <v>11</v>
      </c>
      <c r="D111" s="66" t="s">
        <v>339</v>
      </c>
      <c r="E111" s="66">
        <v>65928285.380000003</v>
      </c>
      <c r="F111" s="66">
        <v>0</v>
      </c>
      <c r="G111" s="66">
        <v>73948892.190699995</v>
      </c>
      <c r="H111" s="66">
        <v>10499460.665999999</v>
      </c>
      <c r="I111" s="66">
        <v>4196315.3271000003</v>
      </c>
      <c r="J111" s="66">
        <v>0</v>
      </c>
      <c r="K111" s="66">
        <f t="shared" si="22"/>
        <v>4196315.3271000003</v>
      </c>
      <c r="L111" s="66">
        <v>199702769.16</v>
      </c>
      <c r="M111" s="71">
        <f t="shared" si="14"/>
        <v>354275722.7238</v>
      </c>
      <c r="N111" s="70"/>
      <c r="O111" s="173"/>
      <c r="P111" s="76">
        <v>6</v>
      </c>
      <c r="Q111" s="178"/>
      <c r="R111" s="77" t="s">
        <v>340</v>
      </c>
      <c r="S111" s="66">
        <v>84030429.950000003</v>
      </c>
      <c r="T111" s="66">
        <v>0</v>
      </c>
      <c r="U111" s="66">
        <v>94253280.9551</v>
      </c>
      <c r="V111" s="66">
        <v>13156470.0616</v>
      </c>
      <c r="W111" s="66">
        <v>5348511.3271000003</v>
      </c>
      <c r="X111" s="66">
        <f t="shared" si="24"/>
        <v>2674255.6635500002</v>
      </c>
      <c r="Y111" s="66">
        <f t="shared" si="25"/>
        <v>2674255.6635500002</v>
      </c>
      <c r="Z111" s="66">
        <v>239556167.97</v>
      </c>
      <c r="AA111" s="71">
        <f t="shared" si="15"/>
        <v>433670604.60025001</v>
      </c>
    </row>
    <row r="112" spans="1:27" ht="24.95" customHeight="1">
      <c r="A112" s="178"/>
      <c r="B112" s="173"/>
      <c r="C112" s="62">
        <v>12</v>
      </c>
      <c r="D112" s="66" t="s">
        <v>341</v>
      </c>
      <c r="E112" s="66">
        <v>102096819.93000001</v>
      </c>
      <c r="F112" s="66">
        <v>0</v>
      </c>
      <c r="G112" s="66">
        <v>114517565.3602</v>
      </c>
      <c r="H112" s="66">
        <v>14668884.529899999</v>
      </c>
      <c r="I112" s="66">
        <v>6498431.5586999999</v>
      </c>
      <c r="J112" s="66">
        <v>0</v>
      </c>
      <c r="K112" s="66">
        <f t="shared" si="22"/>
        <v>6498431.5586999999</v>
      </c>
      <c r="L112" s="66">
        <v>280507804.33999997</v>
      </c>
      <c r="M112" s="71">
        <f t="shared" si="14"/>
        <v>518289505.71879995</v>
      </c>
      <c r="N112" s="70"/>
      <c r="O112" s="173"/>
      <c r="P112" s="76">
        <v>7</v>
      </c>
      <c r="Q112" s="178"/>
      <c r="R112" s="77" t="s">
        <v>342</v>
      </c>
      <c r="S112" s="66">
        <v>84936044.269999996</v>
      </c>
      <c r="T112" s="66">
        <v>0</v>
      </c>
      <c r="U112" s="66">
        <v>95269069.179800004</v>
      </c>
      <c r="V112" s="66">
        <v>13259039.288699999</v>
      </c>
      <c r="W112" s="66">
        <v>5406153.4035</v>
      </c>
      <c r="X112" s="66">
        <f t="shared" si="24"/>
        <v>2703076.70175</v>
      </c>
      <c r="Y112" s="66">
        <f t="shared" si="25"/>
        <v>2703076.70175</v>
      </c>
      <c r="Z112" s="66">
        <v>241543998.97</v>
      </c>
      <c r="AA112" s="71">
        <f t="shared" si="15"/>
        <v>437711228.41025001</v>
      </c>
    </row>
    <row r="113" spans="1:27" ht="24.95" customHeight="1">
      <c r="A113" s="178"/>
      <c r="B113" s="173"/>
      <c r="C113" s="62">
        <v>13</v>
      </c>
      <c r="D113" s="66" t="s">
        <v>343</v>
      </c>
      <c r="E113" s="66">
        <v>83969761.969999999</v>
      </c>
      <c r="F113" s="66">
        <v>0</v>
      </c>
      <c r="G113" s="66">
        <v>94185232.321700007</v>
      </c>
      <c r="H113" s="66">
        <v>11195625.004799999</v>
      </c>
      <c r="I113" s="66">
        <v>5344649.8288000003</v>
      </c>
      <c r="J113" s="66">
        <v>0</v>
      </c>
      <c r="K113" s="66">
        <f t="shared" si="22"/>
        <v>5344649.8288000003</v>
      </c>
      <c r="L113" s="66">
        <v>213194701.31</v>
      </c>
      <c r="M113" s="71">
        <f t="shared" si="14"/>
        <v>407889970.43529999</v>
      </c>
      <c r="N113" s="70"/>
      <c r="O113" s="173"/>
      <c r="P113" s="76">
        <v>8</v>
      </c>
      <c r="Q113" s="178"/>
      <c r="R113" s="77" t="s">
        <v>344</v>
      </c>
      <c r="S113" s="66">
        <v>100158230.88</v>
      </c>
      <c r="T113" s="66">
        <v>0</v>
      </c>
      <c r="U113" s="66">
        <v>112343134.2798</v>
      </c>
      <c r="V113" s="66">
        <v>16910770.673700001</v>
      </c>
      <c r="W113" s="66">
        <v>6375040.9548000004</v>
      </c>
      <c r="X113" s="66">
        <f t="shared" si="24"/>
        <v>3187520.4774000002</v>
      </c>
      <c r="Y113" s="66">
        <f t="shared" si="25"/>
        <v>3187520.4774000002</v>
      </c>
      <c r="Z113" s="66">
        <v>312315955.16000003</v>
      </c>
      <c r="AA113" s="71">
        <f t="shared" si="15"/>
        <v>544915611.47090006</v>
      </c>
    </row>
    <row r="114" spans="1:27" ht="24.95" customHeight="1">
      <c r="A114" s="178"/>
      <c r="B114" s="173"/>
      <c r="C114" s="62">
        <v>14</v>
      </c>
      <c r="D114" s="66" t="s">
        <v>345</v>
      </c>
      <c r="E114" s="66">
        <v>98050278.909999996</v>
      </c>
      <c r="F114" s="66">
        <v>0</v>
      </c>
      <c r="G114" s="66">
        <v>109978736.1725</v>
      </c>
      <c r="H114" s="66">
        <v>13908383.2279</v>
      </c>
      <c r="I114" s="66">
        <v>6240870.4523999998</v>
      </c>
      <c r="J114" s="66">
        <v>0</v>
      </c>
      <c r="K114" s="66">
        <f t="shared" si="22"/>
        <v>6240870.4523999998</v>
      </c>
      <c r="L114" s="66">
        <v>265768997.13999999</v>
      </c>
      <c r="M114" s="71">
        <f t="shared" si="14"/>
        <v>493947265.90279996</v>
      </c>
      <c r="N114" s="70"/>
      <c r="O114" s="173"/>
      <c r="P114" s="76">
        <v>9</v>
      </c>
      <c r="Q114" s="178"/>
      <c r="R114" s="77" t="s">
        <v>346</v>
      </c>
      <c r="S114" s="66">
        <v>72407834.439999998</v>
      </c>
      <c r="T114" s="66">
        <v>0</v>
      </c>
      <c r="U114" s="66">
        <v>81216720.745800003</v>
      </c>
      <c r="V114" s="66">
        <v>11852405.7042</v>
      </c>
      <c r="W114" s="66">
        <v>4608736.6557</v>
      </c>
      <c r="X114" s="66">
        <f t="shared" si="24"/>
        <v>2304368.32785</v>
      </c>
      <c r="Y114" s="66">
        <f t="shared" si="25"/>
        <v>2304368.32785</v>
      </c>
      <c r="Z114" s="66">
        <v>214282900.08000001</v>
      </c>
      <c r="AA114" s="71">
        <f t="shared" si="15"/>
        <v>382064229.29785001</v>
      </c>
    </row>
    <row r="115" spans="1:27" ht="24.95" customHeight="1">
      <c r="A115" s="178"/>
      <c r="B115" s="173"/>
      <c r="C115" s="62">
        <v>15</v>
      </c>
      <c r="D115" s="66" t="s">
        <v>347</v>
      </c>
      <c r="E115" s="66">
        <v>125649263.73</v>
      </c>
      <c r="F115" s="66">
        <v>0</v>
      </c>
      <c r="G115" s="66">
        <v>140935317.88640001</v>
      </c>
      <c r="H115" s="66">
        <v>16804600.127900001</v>
      </c>
      <c r="I115" s="66">
        <v>7997537.4485999998</v>
      </c>
      <c r="J115" s="66">
        <v>0</v>
      </c>
      <c r="K115" s="66">
        <f t="shared" si="22"/>
        <v>7997537.4485999998</v>
      </c>
      <c r="L115" s="66">
        <v>321898792.56</v>
      </c>
      <c r="M115" s="71">
        <f t="shared" si="14"/>
        <v>613285511.7529</v>
      </c>
      <c r="N115" s="70"/>
      <c r="O115" s="173"/>
      <c r="P115" s="76">
        <v>10</v>
      </c>
      <c r="Q115" s="178"/>
      <c r="R115" s="77" t="s">
        <v>348</v>
      </c>
      <c r="S115" s="66">
        <v>96289899.310000002</v>
      </c>
      <c r="T115" s="66">
        <v>0</v>
      </c>
      <c r="U115" s="66">
        <v>108004194.8871</v>
      </c>
      <c r="V115" s="66">
        <v>11280068.9487</v>
      </c>
      <c r="W115" s="66">
        <v>6128822.8257999998</v>
      </c>
      <c r="X115" s="66">
        <f t="shared" si="24"/>
        <v>3064411.4128999999</v>
      </c>
      <c r="Y115" s="66">
        <f t="shared" si="25"/>
        <v>3064411.4128999999</v>
      </c>
      <c r="Z115" s="66">
        <v>203190794.03</v>
      </c>
      <c r="AA115" s="71">
        <f t="shared" si="15"/>
        <v>421829368.5887</v>
      </c>
    </row>
    <row r="116" spans="1:27" ht="24.95" customHeight="1">
      <c r="A116" s="178"/>
      <c r="B116" s="173"/>
      <c r="C116" s="62">
        <v>16</v>
      </c>
      <c r="D116" s="66" t="s">
        <v>349</v>
      </c>
      <c r="E116" s="66">
        <v>94196757.790000007</v>
      </c>
      <c r="F116" s="66">
        <v>0</v>
      </c>
      <c r="G116" s="66">
        <v>105656409.0253</v>
      </c>
      <c r="H116" s="66">
        <v>13218352.908199999</v>
      </c>
      <c r="I116" s="66">
        <v>5995595.0044999998</v>
      </c>
      <c r="J116" s="66">
        <v>0</v>
      </c>
      <c r="K116" s="66">
        <f t="shared" si="22"/>
        <v>5995595.0044999998</v>
      </c>
      <c r="L116" s="66">
        <v>252395944.63</v>
      </c>
      <c r="M116" s="71">
        <f t="shared" si="14"/>
        <v>471463059.35799998</v>
      </c>
      <c r="N116" s="70"/>
      <c r="O116" s="173"/>
      <c r="P116" s="76">
        <v>11</v>
      </c>
      <c r="Q116" s="178"/>
      <c r="R116" s="77" t="s">
        <v>350</v>
      </c>
      <c r="S116" s="66">
        <v>76331829.659999996</v>
      </c>
      <c r="T116" s="66">
        <v>0</v>
      </c>
      <c r="U116" s="66">
        <v>85618095.630400002</v>
      </c>
      <c r="V116" s="66">
        <v>10920175.2808</v>
      </c>
      <c r="W116" s="66">
        <v>4858497.7588</v>
      </c>
      <c r="X116" s="66">
        <f t="shared" si="24"/>
        <v>2429248.8794</v>
      </c>
      <c r="Y116" s="66">
        <f t="shared" si="25"/>
        <v>2429248.8794</v>
      </c>
      <c r="Z116" s="66">
        <v>196215916.58000001</v>
      </c>
      <c r="AA116" s="71">
        <f t="shared" si="15"/>
        <v>371515266.03060007</v>
      </c>
    </row>
    <row r="117" spans="1:27" ht="24.95" customHeight="1">
      <c r="A117" s="178"/>
      <c r="B117" s="173"/>
      <c r="C117" s="62">
        <v>17</v>
      </c>
      <c r="D117" s="66" t="s">
        <v>351</v>
      </c>
      <c r="E117" s="66">
        <v>92649733.980000004</v>
      </c>
      <c r="F117" s="66">
        <v>0</v>
      </c>
      <c r="G117" s="66">
        <v>103921179.6586</v>
      </c>
      <c r="H117" s="66">
        <v>12889972.1779</v>
      </c>
      <c r="I117" s="66">
        <v>5897127.4091999996</v>
      </c>
      <c r="J117" s="66">
        <v>0</v>
      </c>
      <c r="K117" s="66">
        <f t="shared" si="22"/>
        <v>5897127.4091999996</v>
      </c>
      <c r="L117" s="66">
        <v>246031800.00999999</v>
      </c>
      <c r="M117" s="71">
        <f t="shared" si="14"/>
        <v>461389813.23570001</v>
      </c>
      <c r="N117" s="70"/>
      <c r="O117" s="173"/>
      <c r="P117" s="76">
        <v>12</v>
      </c>
      <c r="Q117" s="178"/>
      <c r="R117" s="77" t="s">
        <v>352</v>
      </c>
      <c r="S117" s="66">
        <v>67800436.859999999</v>
      </c>
      <c r="T117" s="66">
        <v>0</v>
      </c>
      <c r="U117" s="66">
        <v>76048803.133300006</v>
      </c>
      <c r="V117" s="66">
        <v>10472579.1877</v>
      </c>
      <c r="W117" s="66">
        <v>4315477.1997999996</v>
      </c>
      <c r="X117" s="66">
        <f t="shared" si="24"/>
        <v>2157738.5998999998</v>
      </c>
      <c r="Y117" s="66">
        <f t="shared" si="25"/>
        <v>2157738.5998999998</v>
      </c>
      <c r="Z117" s="66">
        <v>187541332.46000001</v>
      </c>
      <c r="AA117" s="71">
        <f t="shared" si="15"/>
        <v>344020890.24090004</v>
      </c>
    </row>
    <row r="118" spans="1:27" ht="24.95" customHeight="1">
      <c r="A118" s="178"/>
      <c r="B118" s="173"/>
      <c r="C118" s="62">
        <v>18</v>
      </c>
      <c r="D118" s="66" t="s">
        <v>353</v>
      </c>
      <c r="E118" s="66">
        <v>130294221.29000001</v>
      </c>
      <c r="F118" s="66">
        <v>0</v>
      </c>
      <c r="G118" s="66">
        <v>146145364.88640001</v>
      </c>
      <c r="H118" s="66">
        <v>15943308.932600001</v>
      </c>
      <c r="I118" s="66">
        <v>8293187.5853000004</v>
      </c>
      <c r="J118" s="66">
        <v>0</v>
      </c>
      <c r="K118" s="66">
        <f t="shared" si="22"/>
        <v>8293187.5853000004</v>
      </c>
      <c r="L118" s="66">
        <v>305206638.52999997</v>
      </c>
      <c r="M118" s="71">
        <f t="shared" si="14"/>
        <v>605882721.22430003</v>
      </c>
      <c r="N118" s="70"/>
      <c r="O118" s="173"/>
      <c r="P118" s="76">
        <v>13</v>
      </c>
      <c r="Q118" s="178"/>
      <c r="R118" s="77" t="s">
        <v>354</v>
      </c>
      <c r="S118" s="66">
        <v>56729766.850000001</v>
      </c>
      <c r="T118" s="66">
        <v>0</v>
      </c>
      <c r="U118" s="66">
        <v>63631313.758400001</v>
      </c>
      <c r="V118" s="66">
        <v>9722098.3443999998</v>
      </c>
      <c r="W118" s="66">
        <v>3610832.4182000002</v>
      </c>
      <c r="X118" s="66">
        <f t="shared" si="24"/>
        <v>1805416.2091000001</v>
      </c>
      <c r="Y118" s="66">
        <f t="shared" si="25"/>
        <v>1805416.2091000001</v>
      </c>
      <c r="Z118" s="66">
        <v>172996725.59</v>
      </c>
      <c r="AA118" s="71">
        <f t="shared" si="15"/>
        <v>304885320.75190002</v>
      </c>
    </row>
    <row r="119" spans="1:27" ht="24.95" customHeight="1">
      <c r="A119" s="178"/>
      <c r="B119" s="173"/>
      <c r="C119" s="62">
        <v>19</v>
      </c>
      <c r="D119" s="66" t="s">
        <v>355</v>
      </c>
      <c r="E119" s="66">
        <v>72516289.790000007</v>
      </c>
      <c r="F119" s="66">
        <v>0</v>
      </c>
      <c r="G119" s="66">
        <v>81338370.390300006</v>
      </c>
      <c r="H119" s="66">
        <v>10425407.6039</v>
      </c>
      <c r="I119" s="66">
        <v>4615639.8053000001</v>
      </c>
      <c r="J119" s="66">
        <v>0</v>
      </c>
      <c r="K119" s="66">
        <f t="shared" si="22"/>
        <v>4615639.8053000001</v>
      </c>
      <c r="L119" s="66">
        <v>198267592.38999999</v>
      </c>
      <c r="M119" s="71">
        <f t="shared" si="14"/>
        <v>367163299.9795</v>
      </c>
      <c r="N119" s="70"/>
      <c r="O119" s="173"/>
      <c r="P119" s="76">
        <v>14</v>
      </c>
      <c r="Q119" s="178"/>
      <c r="R119" s="77" t="s">
        <v>356</v>
      </c>
      <c r="S119" s="66">
        <v>56489205.340000004</v>
      </c>
      <c r="T119" s="66">
        <v>0</v>
      </c>
      <c r="U119" s="66">
        <v>63361486.369099997</v>
      </c>
      <c r="V119" s="66">
        <v>9771708.9793999996</v>
      </c>
      <c r="W119" s="66">
        <v>3595520.7511999998</v>
      </c>
      <c r="X119" s="66">
        <f t="shared" si="24"/>
        <v>1797760.3755999999</v>
      </c>
      <c r="Y119" s="66">
        <f t="shared" si="25"/>
        <v>1797760.3755999999</v>
      </c>
      <c r="Z119" s="66">
        <v>173958198.75</v>
      </c>
      <c r="AA119" s="71">
        <f t="shared" si="15"/>
        <v>305378359.81410003</v>
      </c>
    </row>
    <row r="120" spans="1:27" ht="24.95" customHeight="1">
      <c r="A120" s="178"/>
      <c r="B120" s="174"/>
      <c r="C120" s="62">
        <v>20</v>
      </c>
      <c r="D120" s="66" t="s">
        <v>357</v>
      </c>
      <c r="E120" s="66">
        <v>81143605.819999993</v>
      </c>
      <c r="F120" s="66">
        <v>0</v>
      </c>
      <c r="G120" s="66">
        <v>91015255.805399999</v>
      </c>
      <c r="H120" s="66">
        <v>12221996.232100001</v>
      </c>
      <c r="I120" s="66">
        <v>5164765.8487999998</v>
      </c>
      <c r="J120" s="66">
        <v>0</v>
      </c>
      <c r="K120" s="66">
        <f t="shared" si="22"/>
        <v>5164765.8487999998</v>
      </c>
      <c r="L120" s="66">
        <v>233086169.74000001</v>
      </c>
      <c r="M120" s="71">
        <f t="shared" si="14"/>
        <v>422631793.44630003</v>
      </c>
      <c r="N120" s="70"/>
      <c r="O120" s="173"/>
      <c r="P120" s="76">
        <v>15</v>
      </c>
      <c r="Q120" s="178"/>
      <c r="R120" s="77" t="s">
        <v>358</v>
      </c>
      <c r="S120" s="66">
        <v>64501275.149999999</v>
      </c>
      <c r="T120" s="66">
        <v>0</v>
      </c>
      <c r="U120" s="66">
        <v>72348276.835299999</v>
      </c>
      <c r="V120" s="66">
        <v>10579784.047599999</v>
      </c>
      <c r="W120" s="66">
        <v>4105486.5595</v>
      </c>
      <c r="X120" s="66">
        <f t="shared" si="24"/>
        <v>2052743.27975</v>
      </c>
      <c r="Y120" s="66">
        <f t="shared" si="25"/>
        <v>2052743.27975</v>
      </c>
      <c r="Z120" s="66">
        <v>189619003.80000001</v>
      </c>
      <c r="AA120" s="71">
        <f t="shared" si="15"/>
        <v>339101083.11265004</v>
      </c>
    </row>
    <row r="121" spans="1:27" ht="24.95" customHeight="1">
      <c r="A121" s="62"/>
      <c r="B121" s="185" t="s">
        <v>359</v>
      </c>
      <c r="C121" s="186"/>
      <c r="D121" s="67"/>
      <c r="E121" s="67">
        <f t="shared" ref="E121:M121" si="26">SUM(E101:E120)</f>
        <v>1902340423.3099999</v>
      </c>
      <c r="F121" s="67">
        <f t="shared" si="26"/>
        <v>0</v>
      </c>
      <c r="G121" s="67">
        <f t="shared" si="26"/>
        <v>2133772569.1150999</v>
      </c>
      <c r="H121" s="67">
        <f t="shared" si="26"/>
        <v>263575371.69629997</v>
      </c>
      <c r="I121" s="67">
        <f t="shared" si="26"/>
        <v>121083389.7729</v>
      </c>
      <c r="J121" s="67">
        <f t="shared" si="26"/>
        <v>0</v>
      </c>
      <c r="K121" s="67">
        <f t="shared" si="26"/>
        <v>121083389.7729</v>
      </c>
      <c r="L121" s="67">
        <f t="shared" si="26"/>
        <v>5032575704.9899998</v>
      </c>
      <c r="M121" s="67">
        <f t="shared" si="26"/>
        <v>9453347458.8842983</v>
      </c>
      <c r="N121" s="70"/>
      <c r="O121" s="174"/>
      <c r="P121" s="76">
        <v>16</v>
      </c>
      <c r="Q121" s="178"/>
      <c r="R121" s="77" t="s">
        <v>360</v>
      </c>
      <c r="S121" s="66">
        <v>78068862.930000007</v>
      </c>
      <c r="T121" s="66">
        <v>0</v>
      </c>
      <c r="U121" s="66">
        <v>87566450.350899994</v>
      </c>
      <c r="V121" s="66">
        <v>11002703.590700001</v>
      </c>
      <c r="W121" s="66">
        <v>4969059.3985000001</v>
      </c>
      <c r="X121" s="66">
        <f t="shared" si="24"/>
        <v>2484529.6992500001</v>
      </c>
      <c r="Y121" s="66">
        <f t="shared" si="25"/>
        <v>2484529.6992500001</v>
      </c>
      <c r="Z121" s="66">
        <v>197815346.91</v>
      </c>
      <c r="AA121" s="71">
        <f t="shared" si="15"/>
        <v>376937893.48084998</v>
      </c>
    </row>
    <row r="122" spans="1:27" ht="24.95" customHeight="1">
      <c r="A122" s="178">
        <v>6</v>
      </c>
      <c r="B122" s="172" t="s">
        <v>361</v>
      </c>
      <c r="C122" s="62">
        <v>1</v>
      </c>
      <c r="D122" s="66" t="s">
        <v>362</v>
      </c>
      <c r="E122" s="66">
        <v>92144589.739999995</v>
      </c>
      <c r="F122" s="66">
        <v>0</v>
      </c>
      <c r="G122" s="66">
        <v>103354581.315</v>
      </c>
      <c r="H122" s="66">
        <v>12866635.255799999</v>
      </c>
      <c r="I122" s="66">
        <v>5864975.1315000001</v>
      </c>
      <c r="J122" s="66">
        <f t="shared" ref="J122:J129" si="27">I122/2</f>
        <v>2932487.5657500001</v>
      </c>
      <c r="K122" s="66">
        <f t="shared" ref="K122:K129" si="28">I122-J122</f>
        <v>2932487.5657500001</v>
      </c>
      <c r="L122" s="66">
        <v>299355662.22000003</v>
      </c>
      <c r="M122" s="71">
        <f t="shared" si="14"/>
        <v>510653956.09655005</v>
      </c>
      <c r="N122" s="70"/>
      <c r="O122" s="62"/>
      <c r="P122" s="186" t="s">
        <v>363</v>
      </c>
      <c r="Q122" s="189"/>
      <c r="R122" s="67"/>
      <c r="S122" s="67">
        <f t="shared" ref="S122:AA122" si="29">SUM(S106:S121)</f>
        <v>1278523649.6099999</v>
      </c>
      <c r="T122" s="67">
        <f t="shared" si="29"/>
        <v>0</v>
      </c>
      <c r="U122" s="67">
        <f t="shared" si="29"/>
        <v>1434064407.7358999</v>
      </c>
      <c r="V122" s="67">
        <f t="shared" si="29"/>
        <v>189482307.9041</v>
      </c>
      <c r="W122" s="67">
        <f t="shared" si="29"/>
        <v>81377641.720100001</v>
      </c>
      <c r="X122" s="67">
        <f t="shared" si="29"/>
        <v>40688820.86005</v>
      </c>
      <c r="Y122" s="67">
        <f t="shared" si="29"/>
        <v>40688820.86005</v>
      </c>
      <c r="Z122" s="67">
        <f t="shared" si="29"/>
        <v>3425499507.73</v>
      </c>
      <c r="AA122" s="67">
        <f t="shared" si="29"/>
        <v>6368258693.8400497</v>
      </c>
    </row>
    <row r="123" spans="1:27" ht="24.95" customHeight="1">
      <c r="A123" s="178"/>
      <c r="B123" s="173"/>
      <c r="C123" s="62">
        <v>2</v>
      </c>
      <c r="D123" s="66" t="s">
        <v>364</v>
      </c>
      <c r="E123" s="66">
        <v>105782466.76000001</v>
      </c>
      <c r="F123" s="66">
        <v>0</v>
      </c>
      <c r="G123" s="66">
        <v>118651595.2142</v>
      </c>
      <c r="H123" s="66">
        <v>14861549.3629</v>
      </c>
      <c r="I123" s="66">
        <v>6733021.8591999998</v>
      </c>
      <c r="J123" s="66">
        <f t="shared" si="27"/>
        <v>3366510.9295999999</v>
      </c>
      <c r="K123" s="66">
        <f t="shared" si="28"/>
        <v>3366510.9295999999</v>
      </c>
      <c r="L123" s="66">
        <v>338017863.48000002</v>
      </c>
      <c r="M123" s="71">
        <f t="shared" si="14"/>
        <v>580679985.74670005</v>
      </c>
      <c r="N123" s="70"/>
      <c r="O123" s="172">
        <v>24</v>
      </c>
      <c r="P123" s="72">
        <v>1</v>
      </c>
      <c r="Q123" s="172" t="s">
        <v>113</v>
      </c>
      <c r="R123" s="66" t="s">
        <v>365</v>
      </c>
      <c r="S123" s="66">
        <v>109555001.34</v>
      </c>
      <c r="T123" s="66">
        <v>0</v>
      </c>
      <c r="U123" s="66">
        <v>122883083.287</v>
      </c>
      <c r="V123" s="66">
        <v>53548806.8354</v>
      </c>
      <c r="W123" s="66">
        <v>6973142.5389</v>
      </c>
      <c r="X123" s="66">
        <v>0</v>
      </c>
      <c r="Y123" s="66">
        <f t="shared" ref="Y123:Y142" si="30">W123-X123</f>
        <v>6973142.5389</v>
      </c>
      <c r="Z123" s="66">
        <v>1539521246.5799999</v>
      </c>
      <c r="AA123" s="71">
        <f t="shared" si="15"/>
        <v>1832481280.5813</v>
      </c>
    </row>
    <row r="124" spans="1:27" ht="24.95" customHeight="1">
      <c r="A124" s="178"/>
      <c r="B124" s="173"/>
      <c r="C124" s="62">
        <v>3</v>
      </c>
      <c r="D124" s="75" t="s">
        <v>366</v>
      </c>
      <c r="E124" s="66">
        <v>70398343.989999995</v>
      </c>
      <c r="F124" s="66">
        <v>0</v>
      </c>
      <c r="G124" s="66">
        <v>78962762.646599993</v>
      </c>
      <c r="H124" s="66">
        <v>10343797.500700001</v>
      </c>
      <c r="I124" s="66">
        <v>4480833.1990999999</v>
      </c>
      <c r="J124" s="66">
        <f t="shared" si="27"/>
        <v>2240416.5995499999</v>
      </c>
      <c r="K124" s="66">
        <f t="shared" si="28"/>
        <v>2240416.5995499999</v>
      </c>
      <c r="L124" s="66">
        <v>250462097.97</v>
      </c>
      <c r="M124" s="71">
        <f t="shared" si="14"/>
        <v>412407418.70684999</v>
      </c>
      <c r="N124" s="70"/>
      <c r="O124" s="173"/>
      <c r="P124" s="72">
        <v>2</v>
      </c>
      <c r="Q124" s="173"/>
      <c r="R124" s="75" t="s">
        <v>367</v>
      </c>
      <c r="S124" s="66">
        <v>140818474.46000001</v>
      </c>
      <c r="T124" s="66">
        <v>0</v>
      </c>
      <c r="U124" s="66">
        <v>157949962.2383</v>
      </c>
      <c r="V124" s="66">
        <v>58797045.448399998</v>
      </c>
      <c r="W124" s="66">
        <v>8963053.1009999998</v>
      </c>
      <c r="X124" s="66">
        <v>0</v>
      </c>
      <c r="Y124" s="66">
        <f t="shared" si="30"/>
        <v>8963053.1009999998</v>
      </c>
      <c r="Z124" s="66">
        <v>1641234125.76</v>
      </c>
      <c r="AA124" s="71">
        <f t="shared" si="15"/>
        <v>2007762661.0077</v>
      </c>
    </row>
    <row r="125" spans="1:27" ht="24.95" customHeight="1">
      <c r="A125" s="178"/>
      <c r="B125" s="173"/>
      <c r="C125" s="62">
        <v>4</v>
      </c>
      <c r="D125" s="66" t="s">
        <v>368</v>
      </c>
      <c r="E125" s="66">
        <v>86804338.549999997</v>
      </c>
      <c r="F125" s="66">
        <v>0</v>
      </c>
      <c r="G125" s="66">
        <v>97364653.669499993</v>
      </c>
      <c r="H125" s="66">
        <v>11599609.135600001</v>
      </c>
      <c r="I125" s="66">
        <v>5525069.7665999997</v>
      </c>
      <c r="J125" s="66">
        <f t="shared" si="27"/>
        <v>2762534.8832999999</v>
      </c>
      <c r="K125" s="66">
        <f t="shared" si="28"/>
        <v>2762534.8832999999</v>
      </c>
      <c r="L125" s="66">
        <v>274800209.57999998</v>
      </c>
      <c r="M125" s="71">
        <f t="shared" si="14"/>
        <v>473331345.81840003</v>
      </c>
      <c r="N125" s="70"/>
      <c r="O125" s="173"/>
      <c r="P125" s="72">
        <v>3</v>
      </c>
      <c r="Q125" s="173"/>
      <c r="R125" s="66" t="s">
        <v>369</v>
      </c>
      <c r="S125" s="66">
        <v>227096643.55000001</v>
      </c>
      <c r="T125" s="66">
        <v>0</v>
      </c>
      <c r="U125" s="66">
        <v>254724434.4903</v>
      </c>
      <c r="V125" s="66">
        <v>72694789.418400005</v>
      </c>
      <c r="W125" s="66">
        <v>14454632.3411</v>
      </c>
      <c r="X125" s="66">
        <v>0</v>
      </c>
      <c r="Y125" s="66">
        <f t="shared" si="30"/>
        <v>14454632.3411</v>
      </c>
      <c r="Z125" s="66">
        <v>1910577739.4200001</v>
      </c>
      <c r="AA125" s="71">
        <f t="shared" si="15"/>
        <v>2479548239.2198</v>
      </c>
    </row>
    <row r="126" spans="1:27" ht="24.95" customHeight="1">
      <c r="A126" s="178"/>
      <c r="B126" s="173"/>
      <c r="C126" s="62">
        <v>5</v>
      </c>
      <c r="D126" s="66" t="s">
        <v>370</v>
      </c>
      <c r="E126" s="66">
        <v>91223791.859999999</v>
      </c>
      <c r="F126" s="66">
        <v>0</v>
      </c>
      <c r="G126" s="66">
        <v>102321762.35690001</v>
      </c>
      <c r="H126" s="66">
        <v>12746694.1121</v>
      </c>
      <c r="I126" s="66">
        <v>5806366.6264000004</v>
      </c>
      <c r="J126" s="66">
        <f t="shared" si="27"/>
        <v>2903183.3132000002</v>
      </c>
      <c r="K126" s="66">
        <f t="shared" si="28"/>
        <v>2903183.3132000002</v>
      </c>
      <c r="L126" s="66">
        <v>297031156.80000001</v>
      </c>
      <c r="M126" s="71">
        <f t="shared" si="14"/>
        <v>506226588.44220001</v>
      </c>
      <c r="N126" s="70"/>
      <c r="O126" s="173"/>
      <c r="P126" s="72">
        <v>4</v>
      </c>
      <c r="Q126" s="173"/>
      <c r="R126" s="66" t="s">
        <v>371</v>
      </c>
      <c r="S126" s="66">
        <v>88759248.329999998</v>
      </c>
      <c r="T126" s="66">
        <v>0</v>
      </c>
      <c r="U126" s="66">
        <v>99557390.998600006</v>
      </c>
      <c r="V126" s="66">
        <v>50229576.743100002</v>
      </c>
      <c r="W126" s="66">
        <v>5649499.1798</v>
      </c>
      <c r="X126" s="66">
        <v>0</v>
      </c>
      <c r="Y126" s="66">
        <f t="shared" si="30"/>
        <v>5649499.1798</v>
      </c>
      <c r="Z126" s="66">
        <v>1475193293.0999999</v>
      </c>
      <c r="AA126" s="71">
        <f t="shared" si="15"/>
        <v>1719389008.3514998</v>
      </c>
    </row>
    <row r="127" spans="1:27" ht="24.95" customHeight="1">
      <c r="A127" s="178"/>
      <c r="B127" s="173"/>
      <c r="C127" s="62">
        <v>6</v>
      </c>
      <c r="D127" s="66" t="s">
        <v>372</v>
      </c>
      <c r="E127" s="66">
        <v>89687148.459999993</v>
      </c>
      <c r="F127" s="66">
        <v>0</v>
      </c>
      <c r="G127" s="66">
        <v>100598176.24609999</v>
      </c>
      <c r="H127" s="66">
        <v>12915730.820599999</v>
      </c>
      <c r="I127" s="66">
        <v>5708559.7412</v>
      </c>
      <c r="J127" s="66">
        <f t="shared" si="27"/>
        <v>2854279.8706</v>
      </c>
      <c r="K127" s="66">
        <f t="shared" si="28"/>
        <v>2854279.8706</v>
      </c>
      <c r="L127" s="66">
        <v>300307153.11000001</v>
      </c>
      <c r="M127" s="71">
        <f t="shared" si="14"/>
        <v>506362488.50730002</v>
      </c>
      <c r="N127" s="70"/>
      <c r="O127" s="173"/>
      <c r="P127" s="72">
        <v>5</v>
      </c>
      <c r="Q127" s="173"/>
      <c r="R127" s="66" t="s">
        <v>373</v>
      </c>
      <c r="S127" s="66">
        <v>74623988.799999997</v>
      </c>
      <c r="T127" s="66">
        <v>0</v>
      </c>
      <c r="U127" s="66">
        <v>83702484.768900007</v>
      </c>
      <c r="V127" s="66">
        <v>47869524.615999997</v>
      </c>
      <c r="W127" s="66">
        <v>4749794.2072000001</v>
      </c>
      <c r="X127" s="66">
        <v>0</v>
      </c>
      <c r="Y127" s="66">
        <f t="shared" si="30"/>
        <v>4749794.2072000001</v>
      </c>
      <c r="Z127" s="66">
        <v>1429454576.8199999</v>
      </c>
      <c r="AA127" s="71">
        <f t="shared" si="15"/>
        <v>1640400369.2121</v>
      </c>
    </row>
    <row r="128" spans="1:27" ht="24.95" customHeight="1">
      <c r="A128" s="178"/>
      <c r="B128" s="173"/>
      <c r="C128" s="62">
        <v>7</v>
      </c>
      <c r="D128" s="66" t="s">
        <v>374</v>
      </c>
      <c r="E128" s="66">
        <v>123908930.41</v>
      </c>
      <c r="F128" s="66">
        <v>0</v>
      </c>
      <c r="G128" s="66">
        <v>138983261.63850001</v>
      </c>
      <c r="H128" s="66">
        <v>16012403.717499999</v>
      </c>
      <c r="I128" s="66">
        <v>7886765.7615</v>
      </c>
      <c r="J128" s="66">
        <f t="shared" si="27"/>
        <v>3943382.88075</v>
      </c>
      <c r="K128" s="66">
        <f t="shared" si="28"/>
        <v>3943382.88075</v>
      </c>
      <c r="L128" s="66">
        <v>360321862.69999999</v>
      </c>
      <c r="M128" s="71">
        <f t="shared" si="14"/>
        <v>643169841.34675002</v>
      </c>
      <c r="N128" s="70"/>
      <c r="O128" s="173"/>
      <c r="P128" s="72">
        <v>6</v>
      </c>
      <c r="Q128" s="173"/>
      <c r="R128" s="66" t="s">
        <v>375</v>
      </c>
      <c r="S128" s="66">
        <v>83426866.349999994</v>
      </c>
      <c r="T128" s="66">
        <v>0</v>
      </c>
      <c r="U128" s="66">
        <v>93576289.903600007</v>
      </c>
      <c r="V128" s="66">
        <v>48425121.586599998</v>
      </c>
      <c r="W128" s="66">
        <v>5310094.6875999998</v>
      </c>
      <c r="X128" s="66">
        <v>0</v>
      </c>
      <c r="Y128" s="66">
        <f t="shared" si="30"/>
        <v>5310094.6875999998</v>
      </c>
      <c r="Z128" s="66">
        <v>1440222259.4100001</v>
      </c>
      <c r="AA128" s="71">
        <f t="shared" si="15"/>
        <v>1670960631.9378002</v>
      </c>
    </row>
    <row r="129" spans="1:27" ht="24.95" customHeight="1">
      <c r="A129" s="178"/>
      <c r="B129" s="174"/>
      <c r="C129" s="62">
        <v>8</v>
      </c>
      <c r="D129" s="66" t="s">
        <v>376</v>
      </c>
      <c r="E129" s="66">
        <v>114372574.52</v>
      </c>
      <c r="F129" s="66">
        <v>0</v>
      </c>
      <c r="G129" s="66">
        <v>128286745.7309</v>
      </c>
      <c r="H129" s="66">
        <v>16806806.010400001</v>
      </c>
      <c r="I129" s="66">
        <v>7279779.6075999998</v>
      </c>
      <c r="J129" s="66">
        <f t="shared" si="27"/>
        <v>3639889.8037999999</v>
      </c>
      <c r="K129" s="66">
        <f t="shared" si="28"/>
        <v>3639889.8037999999</v>
      </c>
      <c r="L129" s="66">
        <v>375717684.12</v>
      </c>
      <c r="M129" s="71">
        <f t="shared" si="14"/>
        <v>638823700.18509996</v>
      </c>
      <c r="N129" s="70"/>
      <c r="O129" s="173"/>
      <c r="P129" s="72">
        <v>7</v>
      </c>
      <c r="Q129" s="173"/>
      <c r="R129" s="66" t="s">
        <v>377</v>
      </c>
      <c r="S129" s="66">
        <v>76598609.079999998</v>
      </c>
      <c r="T129" s="66">
        <v>0</v>
      </c>
      <c r="U129" s="66">
        <v>85917330.509299994</v>
      </c>
      <c r="V129" s="66">
        <v>47027782.679899998</v>
      </c>
      <c r="W129" s="66">
        <v>4875478.1876999997</v>
      </c>
      <c r="X129" s="66">
        <v>0</v>
      </c>
      <c r="Y129" s="66">
        <f t="shared" si="30"/>
        <v>4875478.1876999997</v>
      </c>
      <c r="Z129" s="66">
        <v>1413141294.9400001</v>
      </c>
      <c r="AA129" s="71">
        <f t="shared" si="15"/>
        <v>1627560495.3968999</v>
      </c>
    </row>
    <row r="130" spans="1:27" ht="24.95" customHeight="1">
      <c r="A130" s="62"/>
      <c r="B130" s="185" t="s">
        <v>378</v>
      </c>
      <c r="C130" s="186"/>
      <c r="D130" s="67"/>
      <c r="E130" s="67">
        <f t="shared" ref="E130:M130" si="31">SUM(E122:E129)</f>
        <v>774322184.28999996</v>
      </c>
      <c r="F130" s="67">
        <f t="shared" si="31"/>
        <v>0</v>
      </c>
      <c r="G130" s="67">
        <f t="shared" si="31"/>
        <v>868523538.81770003</v>
      </c>
      <c r="H130" s="67">
        <f t="shared" si="31"/>
        <v>108153225.91559999</v>
      </c>
      <c r="I130" s="67">
        <f t="shared" si="31"/>
        <v>49285371.693100005</v>
      </c>
      <c r="J130" s="67">
        <f t="shared" si="31"/>
        <v>24642685.846550003</v>
      </c>
      <c r="K130" s="67">
        <f t="shared" si="31"/>
        <v>24642685.846550003</v>
      </c>
      <c r="L130" s="67">
        <f t="shared" si="31"/>
        <v>2496013689.98</v>
      </c>
      <c r="M130" s="67">
        <f t="shared" si="31"/>
        <v>4271655324.8498502</v>
      </c>
      <c r="N130" s="70"/>
      <c r="O130" s="173"/>
      <c r="P130" s="72">
        <v>8</v>
      </c>
      <c r="Q130" s="173"/>
      <c r="R130" s="66" t="s">
        <v>379</v>
      </c>
      <c r="S130" s="66">
        <v>92408072.939999998</v>
      </c>
      <c r="T130" s="66">
        <v>0</v>
      </c>
      <c r="U130" s="66">
        <v>103650118.96879999</v>
      </c>
      <c r="V130" s="66">
        <v>49518288.067299999</v>
      </c>
      <c r="W130" s="66">
        <v>5881745.7571999999</v>
      </c>
      <c r="X130" s="66">
        <v>0</v>
      </c>
      <c r="Y130" s="66">
        <f t="shared" si="30"/>
        <v>5881745.7571999999</v>
      </c>
      <c r="Z130" s="66">
        <v>1461408245.49</v>
      </c>
      <c r="AA130" s="71">
        <f t="shared" si="15"/>
        <v>1712866471.2233</v>
      </c>
    </row>
    <row r="131" spans="1:27" ht="24.95" customHeight="1">
      <c r="A131" s="178">
        <v>7</v>
      </c>
      <c r="B131" s="172" t="s">
        <v>380</v>
      </c>
      <c r="C131" s="62">
        <v>1</v>
      </c>
      <c r="D131" s="66" t="s">
        <v>381</v>
      </c>
      <c r="E131" s="66">
        <v>91134181.120000005</v>
      </c>
      <c r="F131" s="66">
        <v>0</v>
      </c>
      <c r="G131" s="66">
        <v>102221249.8909</v>
      </c>
      <c r="H131" s="66">
        <v>12005166.688100001</v>
      </c>
      <c r="I131" s="66">
        <v>5800662.9304</v>
      </c>
      <c r="J131" s="66">
        <f t="shared" ref="J131:J153" si="32">I131/2</f>
        <v>2900331.4652</v>
      </c>
      <c r="K131" s="66">
        <f t="shared" ref="K131:K153" si="33">I131-J131</f>
        <v>2900331.4652</v>
      </c>
      <c r="L131" s="66">
        <v>240848873.56</v>
      </c>
      <c r="M131" s="71">
        <f t="shared" si="14"/>
        <v>449109802.72420001</v>
      </c>
      <c r="N131" s="70"/>
      <c r="O131" s="173"/>
      <c r="P131" s="72">
        <v>9</v>
      </c>
      <c r="Q131" s="173"/>
      <c r="R131" s="66" t="s">
        <v>382</v>
      </c>
      <c r="S131" s="66">
        <v>61704249.93</v>
      </c>
      <c r="T131" s="66">
        <v>0</v>
      </c>
      <c r="U131" s="66">
        <v>69210975.215900004</v>
      </c>
      <c r="V131" s="66">
        <v>45531082.029200003</v>
      </c>
      <c r="W131" s="66">
        <v>3927456.7543000001</v>
      </c>
      <c r="X131" s="66">
        <v>0</v>
      </c>
      <c r="Y131" s="66">
        <f t="shared" si="30"/>
        <v>3927456.7543000001</v>
      </c>
      <c r="Z131" s="66">
        <v>1384134661.73</v>
      </c>
      <c r="AA131" s="71">
        <f t="shared" si="15"/>
        <v>1564508425.6594</v>
      </c>
    </row>
    <row r="132" spans="1:27" ht="24.95" customHeight="1">
      <c r="A132" s="178"/>
      <c r="B132" s="173"/>
      <c r="C132" s="62">
        <v>2</v>
      </c>
      <c r="D132" s="66" t="s">
        <v>383</v>
      </c>
      <c r="E132" s="66">
        <v>80412125.530000001</v>
      </c>
      <c r="F132" s="66">
        <v>0</v>
      </c>
      <c r="G132" s="66">
        <v>90194786.152999997</v>
      </c>
      <c r="H132" s="66">
        <v>10521787.6284</v>
      </c>
      <c r="I132" s="66">
        <v>5118207.3503999999</v>
      </c>
      <c r="J132" s="66">
        <f t="shared" si="32"/>
        <v>2559103.6751999999</v>
      </c>
      <c r="K132" s="66">
        <f t="shared" si="33"/>
        <v>2559103.6751999999</v>
      </c>
      <c r="L132" s="66">
        <v>212100417.90000001</v>
      </c>
      <c r="M132" s="71">
        <f t="shared" si="14"/>
        <v>395788220.88660002</v>
      </c>
      <c r="N132" s="70"/>
      <c r="O132" s="173"/>
      <c r="P132" s="72">
        <v>10</v>
      </c>
      <c r="Q132" s="173"/>
      <c r="R132" s="66" t="s">
        <v>384</v>
      </c>
      <c r="S132" s="66">
        <v>105211958.67</v>
      </c>
      <c r="T132" s="66">
        <v>0</v>
      </c>
      <c r="U132" s="66">
        <v>118011681.08220001</v>
      </c>
      <c r="V132" s="66">
        <v>52798185.518299997</v>
      </c>
      <c r="W132" s="66">
        <v>6696709.1924999999</v>
      </c>
      <c r="X132" s="66">
        <v>0</v>
      </c>
      <c r="Y132" s="66">
        <f t="shared" si="30"/>
        <v>6696709.1924999999</v>
      </c>
      <c r="Z132" s="66">
        <v>1524973917.28</v>
      </c>
      <c r="AA132" s="71">
        <f t="shared" si="15"/>
        <v>1807692451.743</v>
      </c>
    </row>
    <row r="133" spans="1:27" ht="24.95" customHeight="1">
      <c r="A133" s="178"/>
      <c r="B133" s="173"/>
      <c r="C133" s="62">
        <v>3</v>
      </c>
      <c r="D133" s="66" t="s">
        <v>385</v>
      </c>
      <c r="E133" s="66">
        <v>77862844.599999994</v>
      </c>
      <c r="F133" s="66">
        <v>0</v>
      </c>
      <c r="G133" s="66">
        <v>87335368.545000002</v>
      </c>
      <c r="H133" s="66">
        <v>10082619.9585</v>
      </c>
      <c r="I133" s="66">
        <v>4955946.3943999996</v>
      </c>
      <c r="J133" s="66">
        <f t="shared" si="32"/>
        <v>2477973.1971999998</v>
      </c>
      <c r="K133" s="66">
        <f t="shared" si="33"/>
        <v>2477973.1971999998</v>
      </c>
      <c r="L133" s="66">
        <v>203589179.84999999</v>
      </c>
      <c r="M133" s="71">
        <f t="shared" si="14"/>
        <v>381347986.15069997</v>
      </c>
      <c r="N133" s="70"/>
      <c r="O133" s="173"/>
      <c r="P133" s="72">
        <v>11</v>
      </c>
      <c r="Q133" s="173"/>
      <c r="R133" s="66" t="s">
        <v>386</v>
      </c>
      <c r="S133" s="66">
        <v>90950533.439999998</v>
      </c>
      <c r="T133" s="66">
        <v>0</v>
      </c>
      <c r="U133" s="66">
        <v>102015260.2679</v>
      </c>
      <c r="V133" s="66">
        <v>50113217.679300003</v>
      </c>
      <c r="W133" s="66">
        <v>5788973.8112000003</v>
      </c>
      <c r="X133" s="66">
        <v>0</v>
      </c>
      <c r="Y133" s="66">
        <f t="shared" si="30"/>
        <v>5788973.8112000003</v>
      </c>
      <c r="Z133" s="66">
        <v>1472938209.77</v>
      </c>
      <c r="AA133" s="71">
        <f t="shared" si="15"/>
        <v>1721806194.9684</v>
      </c>
    </row>
    <row r="134" spans="1:27" ht="24.95" customHeight="1">
      <c r="A134" s="178"/>
      <c r="B134" s="173"/>
      <c r="C134" s="62">
        <v>4</v>
      </c>
      <c r="D134" s="66" t="s">
        <v>387</v>
      </c>
      <c r="E134" s="66">
        <v>92305384.519999996</v>
      </c>
      <c r="F134" s="66">
        <v>0</v>
      </c>
      <c r="G134" s="66">
        <v>103534937.8327</v>
      </c>
      <c r="H134" s="66">
        <v>12586704.472100001</v>
      </c>
      <c r="I134" s="66">
        <v>5875209.6705</v>
      </c>
      <c r="J134" s="66">
        <f t="shared" si="32"/>
        <v>2937604.83525</v>
      </c>
      <c r="K134" s="66">
        <f t="shared" si="33"/>
        <v>2937604.83525</v>
      </c>
      <c r="L134" s="66">
        <v>252119299.06999999</v>
      </c>
      <c r="M134" s="71">
        <f t="shared" si="14"/>
        <v>463483930.73004997</v>
      </c>
      <c r="N134" s="70"/>
      <c r="O134" s="173"/>
      <c r="P134" s="72">
        <v>12</v>
      </c>
      <c r="Q134" s="173"/>
      <c r="R134" s="66" t="s">
        <v>388</v>
      </c>
      <c r="S134" s="66">
        <v>125052472.40000001</v>
      </c>
      <c r="T134" s="66">
        <v>0</v>
      </c>
      <c r="U134" s="66">
        <v>140265922.98989999</v>
      </c>
      <c r="V134" s="66">
        <v>55320648.676899999</v>
      </c>
      <c r="W134" s="66">
        <v>7959551.8618000001</v>
      </c>
      <c r="X134" s="66">
        <v>0</v>
      </c>
      <c r="Y134" s="66">
        <f t="shared" si="30"/>
        <v>7959551.8618000001</v>
      </c>
      <c r="Z134" s="66">
        <v>1573860221.7</v>
      </c>
      <c r="AA134" s="71">
        <f t="shared" si="15"/>
        <v>1902458817.6286001</v>
      </c>
    </row>
    <row r="135" spans="1:27" ht="24.95" customHeight="1">
      <c r="A135" s="178"/>
      <c r="B135" s="173"/>
      <c r="C135" s="62">
        <v>5</v>
      </c>
      <c r="D135" s="66" t="s">
        <v>389</v>
      </c>
      <c r="E135" s="66">
        <v>119798017.59</v>
      </c>
      <c r="F135" s="66">
        <v>0</v>
      </c>
      <c r="G135" s="66">
        <v>134372229.4032</v>
      </c>
      <c r="H135" s="66">
        <v>16220642.519400001</v>
      </c>
      <c r="I135" s="66">
        <v>7625107.4096999997</v>
      </c>
      <c r="J135" s="66">
        <f t="shared" si="32"/>
        <v>3812553.7048499999</v>
      </c>
      <c r="K135" s="66">
        <f t="shared" si="33"/>
        <v>3812553.7048499999</v>
      </c>
      <c r="L135" s="66">
        <v>322546413.54000002</v>
      </c>
      <c r="M135" s="71">
        <f t="shared" ref="M135:M198" si="34">E135+F135+G135+H135+K135+L135</f>
        <v>596749856.7574501</v>
      </c>
      <c r="N135" s="70"/>
      <c r="O135" s="173"/>
      <c r="P135" s="72">
        <v>13</v>
      </c>
      <c r="Q135" s="173"/>
      <c r="R135" s="66" t="s">
        <v>390</v>
      </c>
      <c r="S135" s="66">
        <v>135298694.93000001</v>
      </c>
      <c r="T135" s="66">
        <v>0</v>
      </c>
      <c r="U135" s="66">
        <v>151758665.45269999</v>
      </c>
      <c r="V135" s="66">
        <v>58358954.743600003</v>
      </c>
      <c r="W135" s="66">
        <v>8611720.8114999998</v>
      </c>
      <c r="X135" s="66">
        <v>0</v>
      </c>
      <c r="Y135" s="66">
        <f t="shared" si="30"/>
        <v>8611720.8114999998</v>
      </c>
      <c r="Z135" s="66">
        <v>1632743759.72</v>
      </c>
      <c r="AA135" s="71">
        <f t="shared" si="15"/>
        <v>1986771795.6578</v>
      </c>
    </row>
    <row r="136" spans="1:27" ht="24.95" customHeight="1">
      <c r="A136" s="178"/>
      <c r="B136" s="173"/>
      <c r="C136" s="62">
        <v>6</v>
      </c>
      <c r="D136" s="66" t="s">
        <v>391</v>
      </c>
      <c r="E136" s="66">
        <v>97876481.870000005</v>
      </c>
      <c r="F136" s="66">
        <v>0</v>
      </c>
      <c r="G136" s="66">
        <v>109783795.5913</v>
      </c>
      <c r="H136" s="66">
        <v>12302900.735300001</v>
      </c>
      <c r="I136" s="66">
        <v>6229808.3238000004</v>
      </c>
      <c r="J136" s="66">
        <f t="shared" si="32"/>
        <v>3114904.1619000002</v>
      </c>
      <c r="K136" s="66">
        <f t="shared" si="33"/>
        <v>3114904.1619000002</v>
      </c>
      <c r="L136" s="66">
        <v>246619073.69999999</v>
      </c>
      <c r="M136" s="71">
        <f t="shared" si="34"/>
        <v>469697156.05850005</v>
      </c>
      <c r="N136" s="70"/>
      <c r="O136" s="173"/>
      <c r="P136" s="72">
        <v>14</v>
      </c>
      <c r="Q136" s="173"/>
      <c r="R136" s="66" t="s">
        <v>392</v>
      </c>
      <c r="S136" s="66">
        <v>72833379.459999993</v>
      </c>
      <c r="T136" s="66">
        <v>0</v>
      </c>
      <c r="U136" s="66">
        <v>81694036.093199998</v>
      </c>
      <c r="V136" s="66">
        <v>47683982.2456</v>
      </c>
      <c r="W136" s="66">
        <v>4635822.4665000001</v>
      </c>
      <c r="X136" s="66">
        <v>0</v>
      </c>
      <c r="Y136" s="66">
        <f t="shared" si="30"/>
        <v>4635822.4665000001</v>
      </c>
      <c r="Z136" s="66">
        <v>1425858694.45</v>
      </c>
      <c r="AA136" s="71">
        <f t="shared" ref="AA136:AA199" si="35">S136+T136+U136+V136+Y136+Z136</f>
        <v>1632705914.7153001</v>
      </c>
    </row>
    <row r="137" spans="1:27" ht="24.95" customHeight="1">
      <c r="A137" s="178"/>
      <c r="B137" s="173"/>
      <c r="C137" s="62">
        <v>7</v>
      </c>
      <c r="D137" s="66" t="s">
        <v>393</v>
      </c>
      <c r="E137" s="66">
        <v>92844979.670000002</v>
      </c>
      <c r="F137" s="66">
        <v>0</v>
      </c>
      <c r="G137" s="66">
        <v>104140178.26719999</v>
      </c>
      <c r="H137" s="66">
        <v>11648480.5034</v>
      </c>
      <c r="I137" s="66">
        <v>5909554.7381999996</v>
      </c>
      <c r="J137" s="66">
        <f t="shared" si="32"/>
        <v>2954777.3690999998</v>
      </c>
      <c r="K137" s="66">
        <f t="shared" si="33"/>
        <v>2954777.3690999998</v>
      </c>
      <c r="L137" s="66">
        <v>233936158.36000001</v>
      </c>
      <c r="M137" s="71">
        <f t="shared" si="34"/>
        <v>445524574.16970003</v>
      </c>
      <c r="N137" s="70"/>
      <c r="O137" s="173"/>
      <c r="P137" s="72">
        <v>15</v>
      </c>
      <c r="Q137" s="173"/>
      <c r="R137" s="66" t="s">
        <v>394</v>
      </c>
      <c r="S137" s="66">
        <v>87885169.519999996</v>
      </c>
      <c r="T137" s="66">
        <v>0</v>
      </c>
      <c r="U137" s="66">
        <v>98576974.786699995</v>
      </c>
      <c r="V137" s="66">
        <v>50219134.863399997</v>
      </c>
      <c r="W137" s="66">
        <v>5593864.3290999997</v>
      </c>
      <c r="X137" s="66">
        <v>0</v>
      </c>
      <c r="Y137" s="66">
        <f t="shared" si="30"/>
        <v>5593864.3290999997</v>
      </c>
      <c r="Z137" s="66">
        <v>1474990925.46</v>
      </c>
      <c r="AA137" s="71">
        <f t="shared" si="35"/>
        <v>1717266068.9591999</v>
      </c>
    </row>
    <row r="138" spans="1:27" ht="24.95" customHeight="1">
      <c r="A138" s="178"/>
      <c r="B138" s="173"/>
      <c r="C138" s="62">
        <v>8</v>
      </c>
      <c r="D138" s="66" t="s">
        <v>395</v>
      </c>
      <c r="E138" s="66">
        <v>79786565.579999998</v>
      </c>
      <c r="F138" s="66">
        <v>0</v>
      </c>
      <c r="G138" s="66">
        <v>89493122.746099994</v>
      </c>
      <c r="H138" s="66">
        <v>10676823.7896</v>
      </c>
      <c r="I138" s="66">
        <v>5078390.6496000001</v>
      </c>
      <c r="J138" s="66">
        <f t="shared" si="32"/>
        <v>2539195.3248000001</v>
      </c>
      <c r="K138" s="66">
        <f t="shared" si="33"/>
        <v>2539195.3248000001</v>
      </c>
      <c r="L138" s="66">
        <v>215105078.22</v>
      </c>
      <c r="M138" s="71">
        <f t="shared" si="34"/>
        <v>397600785.66050005</v>
      </c>
      <c r="N138" s="70"/>
      <c r="O138" s="173"/>
      <c r="P138" s="72">
        <v>16</v>
      </c>
      <c r="Q138" s="173"/>
      <c r="R138" s="66" t="s">
        <v>396</v>
      </c>
      <c r="S138" s="66">
        <v>131570701.56999999</v>
      </c>
      <c r="T138" s="66">
        <v>0</v>
      </c>
      <c r="U138" s="66">
        <v>147577137.3312</v>
      </c>
      <c r="V138" s="66">
        <v>57600771.258000001</v>
      </c>
      <c r="W138" s="66">
        <v>8374435.1668999996</v>
      </c>
      <c r="X138" s="66">
        <v>0</v>
      </c>
      <c r="Y138" s="66">
        <f t="shared" si="30"/>
        <v>8374435.1668999996</v>
      </c>
      <c r="Z138" s="66">
        <v>1618049872.6900001</v>
      </c>
      <c r="AA138" s="71">
        <f t="shared" si="35"/>
        <v>1963172918.0160999</v>
      </c>
    </row>
    <row r="139" spans="1:27" ht="24.95" customHeight="1">
      <c r="A139" s="178"/>
      <c r="B139" s="173"/>
      <c r="C139" s="62">
        <v>9</v>
      </c>
      <c r="D139" s="66" t="s">
        <v>397</v>
      </c>
      <c r="E139" s="66">
        <v>100791010.75</v>
      </c>
      <c r="F139" s="66">
        <v>0</v>
      </c>
      <c r="G139" s="66">
        <v>113052895.9624</v>
      </c>
      <c r="H139" s="66">
        <v>13078292.251499999</v>
      </c>
      <c r="I139" s="66">
        <v>6415317.2015000004</v>
      </c>
      <c r="J139" s="66">
        <f t="shared" si="32"/>
        <v>3207658.6007500002</v>
      </c>
      <c r="K139" s="66">
        <f t="shared" si="33"/>
        <v>3207658.6007500002</v>
      </c>
      <c r="L139" s="66">
        <v>261646458.97</v>
      </c>
      <c r="M139" s="71">
        <f t="shared" si="34"/>
        <v>491776316.53465003</v>
      </c>
      <c r="N139" s="70"/>
      <c r="O139" s="173"/>
      <c r="P139" s="72">
        <v>17</v>
      </c>
      <c r="Q139" s="173"/>
      <c r="R139" s="66" t="s">
        <v>398</v>
      </c>
      <c r="S139" s="66">
        <v>127665552.09999999</v>
      </c>
      <c r="T139" s="66">
        <v>0</v>
      </c>
      <c r="U139" s="66">
        <v>143196900.90580001</v>
      </c>
      <c r="V139" s="66">
        <v>56782792.792599998</v>
      </c>
      <c r="W139" s="66">
        <v>8125873.5900999997</v>
      </c>
      <c r="X139" s="66">
        <v>0</v>
      </c>
      <c r="Y139" s="66">
        <f t="shared" si="30"/>
        <v>8125873.5900999997</v>
      </c>
      <c r="Z139" s="66">
        <v>1602197136</v>
      </c>
      <c r="AA139" s="71">
        <f t="shared" si="35"/>
        <v>1937968255.3885</v>
      </c>
    </row>
    <row r="140" spans="1:27" ht="24.95" customHeight="1">
      <c r="A140" s="178"/>
      <c r="B140" s="173"/>
      <c r="C140" s="62">
        <v>10</v>
      </c>
      <c r="D140" s="66" t="s">
        <v>399</v>
      </c>
      <c r="E140" s="66">
        <v>95359722.299999997</v>
      </c>
      <c r="F140" s="66">
        <v>0</v>
      </c>
      <c r="G140" s="66">
        <v>106960855.7711</v>
      </c>
      <c r="H140" s="66">
        <v>13100627.572799999</v>
      </c>
      <c r="I140" s="66">
        <v>6069617.3421</v>
      </c>
      <c r="J140" s="66">
        <f t="shared" si="32"/>
        <v>3034808.67105</v>
      </c>
      <c r="K140" s="66">
        <f t="shared" si="33"/>
        <v>3034808.67105</v>
      </c>
      <c r="L140" s="66">
        <v>262079326.06999999</v>
      </c>
      <c r="M140" s="71">
        <f t="shared" si="34"/>
        <v>480535340.38495004</v>
      </c>
      <c r="N140" s="70"/>
      <c r="O140" s="173"/>
      <c r="P140" s="72">
        <v>18</v>
      </c>
      <c r="Q140" s="173"/>
      <c r="R140" s="66" t="s">
        <v>400</v>
      </c>
      <c r="S140" s="66">
        <v>130357205.13</v>
      </c>
      <c r="T140" s="66">
        <v>0</v>
      </c>
      <c r="U140" s="66">
        <v>146216011.1239</v>
      </c>
      <c r="V140" s="66">
        <v>57331529.963399999</v>
      </c>
      <c r="W140" s="66">
        <v>8297196.4875999996</v>
      </c>
      <c r="X140" s="66">
        <v>0</v>
      </c>
      <c r="Y140" s="66">
        <f t="shared" si="30"/>
        <v>8297196.4875999996</v>
      </c>
      <c r="Z140" s="66">
        <v>1612831873.03</v>
      </c>
      <c r="AA140" s="71">
        <f t="shared" si="35"/>
        <v>1955033815.7349</v>
      </c>
    </row>
    <row r="141" spans="1:27" ht="24.95" customHeight="1">
      <c r="A141" s="178"/>
      <c r="B141" s="173"/>
      <c r="C141" s="62">
        <v>11</v>
      </c>
      <c r="D141" s="66" t="s">
        <v>401</v>
      </c>
      <c r="E141" s="66">
        <v>109180517.76000001</v>
      </c>
      <c r="F141" s="66">
        <v>0</v>
      </c>
      <c r="G141" s="66">
        <v>122463041.3307</v>
      </c>
      <c r="H141" s="66">
        <v>13639695.4692</v>
      </c>
      <c r="I141" s="66">
        <v>6949306.7728000004</v>
      </c>
      <c r="J141" s="66">
        <f t="shared" si="32"/>
        <v>3474653.3864000002</v>
      </c>
      <c r="K141" s="66">
        <f t="shared" si="33"/>
        <v>3474653.3864000002</v>
      </c>
      <c r="L141" s="66">
        <v>272526668.85000002</v>
      </c>
      <c r="M141" s="71">
        <f t="shared" si="34"/>
        <v>521284576.79630005</v>
      </c>
      <c r="N141" s="70"/>
      <c r="O141" s="173"/>
      <c r="P141" s="72">
        <v>19</v>
      </c>
      <c r="Q141" s="173"/>
      <c r="R141" s="66" t="s">
        <v>402</v>
      </c>
      <c r="S141" s="66">
        <v>100819109.17</v>
      </c>
      <c r="T141" s="66">
        <v>0</v>
      </c>
      <c r="U141" s="66">
        <v>113084412.72830001</v>
      </c>
      <c r="V141" s="66">
        <v>52208078.837399997</v>
      </c>
      <c r="W141" s="66">
        <v>6417105.6567000002</v>
      </c>
      <c r="X141" s="66">
        <v>0</v>
      </c>
      <c r="Y141" s="66">
        <f t="shared" si="30"/>
        <v>6417105.6567000002</v>
      </c>
      <c r="Z141" s="66">
        <v>1513537423.25</v>
      </c>
      <c r="AA141" s="71">
        <f t="shared" si="35"/>
        <v>1786066129.6424</v>
      </c>
    </row>
    <row r="142" spans="1:27" ht="24.95" customHeight="1">
      <c r="A142" s="178"/>
      <c r="B142" s="173"/>
      <c r="C142" s="62">
        <v>12</v>
      </c>
      <c r="D142" s="66" t="s">
        <v>403</v>
      </c>
      <c r="E142" s="66">
        <v>83844206.799999997</v>
      </c>
      <c r="F142" s="66">
        <v>0</v>
      </c>
      <c r="G142" s="66">
        <v>94044402.546499997</v>
      </c>
      <c r="H142" s="66">
        <v>11775281.447000001</v>
      </c>
      <c r="I142" s="66">
        <v>5336658.2803999996</v>
      </c>
      <c r="J142" s="66">
        <f t="shared" si="32"/>
        <v>2668329.1401999998</v>
      </c>
      <c r="K142" s="66">
        <f t="shared" si="33"/>
        <v>2668329.1401999998</v>
      </c>
      <c r="L142" s="66">
        <v>236393609.33000001</v>
      </c>
      <c r="M142" s="71">
        <f t="shared" si="34"/>
        <v>428725829.26370001</v>
      </c>
      <c r="N142" s="70"/>
      <c r="O142" s="174"/>
      <c r="P142" s="72">
        <v>20</v>
      </c>
      <c r="Q142" s="174"/>
      <c r="R142" s="66" t="s">
        <v>404</v>
      </c>
      <c r="S142" s="66">
        <v>115324232.34999999</v>
      </c>
      <c r="T142" s="66">
        <v>0</v>
      </c>
      <c r="U142" s="66">
        <v>129354178.9491</v>
      </c>
      <c r="V142" s="66">
        <v>54579790.283200003</v>
      </c>
      <c r="W142" s="66">
        <v>7340352.3388999999</v>
      </c>
      <c r="X142" s="66">
        <v>0</v>
      </c>
      <c r="Y142" s="66">
        <f t="shared" si="30"/>
        <v>7340352.3388999999</v>
      </c>
      <c r="Z142" s="66">
        <v>1559502101.5999999</v>
      </c>
      <c r="AA142" s="71">
        <f t="shared" si="35"/>
        <v>1866100655.5211999</v>
      </c>
    </row>
    <row r="143" spans="1:27" ht="24.95" customHeight="1">
      <c r="A143" s="178"/>
      <c r="B143" s="173"/>
      <c r="C143" s="62">
        <v>13</v>
      </c>
      <c r="D143" s="66" t="s">
        <v>405</v>
      </c>
      <c r="E143" s="66">
        <v>100716599.34999999</v>
      </c>
      <c r="F143" s="66">
        <v>0</v>
      </c>
      <c r="G143" s="66">
        <v>112969431.9286</v>
      </c>
      <c r="H143" s="66">
        <v>14779897.2335</v>
      </c>
      <c r="I143" s="66">
        <v>6410580.9385000002</v>
      </c>
      <c r="J143" s="66">
        <f t="shared" si="32"/>
        <v>3205290.4692500001</v>
      </c>
      <c r="K143" s="66">
        <f t="shared" si="33"/>
        <v>3205290.4692500001</v>
      </c>
      <c r="L143" s="66">
        <v>294624216.77999997</v>
      </c>
      <c r="M143" s="71">
        <f t="shared" si="34"/>
        <v>526295435.76134992</v>
      </c>
      <c r="N143" s="70"/>
      <c r="O143" s="62"/>
      <c r="P143" s="186" t="s">
        <v>406</v>
      </c>
      <c r="Q143" s="189"/>
      <c r="R143" s="67"/>
      <c r="S143" s="67">
        <f t="shared" ref="S143:AA143" si="36">SUM(S123:S142)</f>
        <v>2177960163.52</v>
      </c>
      <c r="T143" s="67">
        <f t="shared" si="36"/>
        <v>0</v>
      </c>
      <c r="U143" s="67">
        <f t="shared" si="36"/>
        <v>2442923252.0915999</v>
      </c>
      <c r="V143" s="67">
        <f t="shared" si="36"/>
        <v>1066639104.286</v>
      </c>
      <c r="W143" s="67">
        <f t="shared" si="36"/>
        <v>138626502.46759999</v>
      </c>
      <c r="X143" s="67">
        <f t="shared" si="36"/>
        <v>0</v>
      </c>
      <c r="Y143" s="67">
        <f t="shared" si="36"/>
        <v>138626502.46759999</v>
      </c>
      <c r="Z143" s="67">
        <f t="shared" si="36"/>
        <v>30706371578.199997</v>
      </c>
      <c r="AA143" s="67">
        <f t="shared" si="36"/>
        <v>36532520600.565201</v>
      </c>
    </row>
    <row r="144" spans="1:27" ht="24.95" customHeight="1">
      <c r="A144" s="178"/>
      <c r="B144" s="173"/>
      <c r="C144" s="62">
        <v>14</v>
      </c>
      <c r="D144" s="66" t="s">
        <v>407</v>
      </c>
      <c r="E144" s="66">
        <v>74399754.950000003</v>
      </c>
      <c r="F144" s="66">
        <v>0</v>
      </c>
      <c r="G144" s="66">
        <v>83450971.4014</v>
      </c>
      <c r="H144" s="66">
        <v>10131551.6373</v>
      </c>
      <c r="I144" s="66">
        <v>4735521.7905000001</v>
      </c>
      <c r="J144" s="66">
        <f t="shared" si="32"/>
        <v>2367760.8952500001</v>
      </c>
      <c r="K144" s="66">
        <f t="shared" si="33"/>
        <v>2367760.8952500001</v>
      </c>
      <c r="L144" s="66">
        <v>204537494.56999999</v>
      </c>
      <c r="M144" s="71">
        <f t="shared" si="34"/>
        <v>374887533.45395005</v>
      </c>
      <c r="N144" s="70"/>
      <c r="O144" s="172">
        <v>25</v>
      </c>
      <c r="P144" s="72">
        <v>1</v>
      </c>
      <c r="Q144" s="172" t="s">
        <v>114</v>
      </c>
      <c r="R144" s="66" t="s">
        <v>408</v>
      </c>
      <c r="S144" s="66">
        <v>75456794.140000001</v>
      </c>
      <c r="T144" s="66">
        <v>0</v>
      </c>
      <c r="U144" s="66">
        <v>84636606.318599999</v>
      </c>
      <c r="V144" s="66">
        <v>11192535.168199999</v>
      </c>
      <c r="W144" s="66">
        <v>4802802.0137999998</v>
      </c>
      <c r="X144" s="66">
        <f t="shared" ref="X144:X156" si="37">17584521.42/13</f>
        <v>1352655.4938461541</v>
      </c>
      <c r="Y144" s="66">
        <f t="shared" ref="Y144:Y207" si="38">W144-X144</f>
        <v>3450146.519953846</v>
      </c>
      <c r="Z144" s="66">
        <v>199243835.80000001</v>
      </c>
      <c r="AA144" s="71">
        <f t="shared" si="35"/>
        <v>373979917.94675386</v>
      </c>
    </row>
    <row r="145" spans="1:27" ht="24.95" customHeight="1">
      <c r="A145" s="178"/>
      <c r="B145" s="173"/>
      <c r="C145" s="62">
        <v>15</v>
      </c>
      <c r="D145" s="66" t="s">
        <v>409</v>
      </c>
      <c r="E145" s="66">
        <v>78158516.859999999</v>
      </c>
      <c r="F145" s="66">
        <v>0</v>
      </c>
      <c r="G145" s="66">
        <v>87667011.263500005</v>
      </c>
      <c r="H145" s="66">
        <v>10830455.213500001</v>
      </c>
      <c r="I145" s="66">
        <v>4974765.8437000001</v>
      </c>
      <c r="J145" s="66">
        <f t="shared" si="32"/>
        <v>2487382.92185</v>
      </c>
      <c r="K145" s="66">
        <f t="shared" si="33"/>
        <v>2487382.92185</v>
      </c>
      <c r="L145" s="66">
        <v>218082514.19999999</v>
      </c>
      <c r="M145" s="71">
        <f t="shared" si="34"/>
        <v>397225880.45884997</v>
      </c>
      <c r="N145" s="70"/>
      <c r="O145" s="173"/>
      <c r="P145" s="72">
        <v>2</v>
      </c>
      <c r="Q145" s="173"/>
      <c r="R145" s="66" t="s">
        <v>410</v>
      </c>
      <c r="S145" s="66">
        <v>85053431.489999995</v>
      </c>
      <c r="T145" s="66">
        <v>0</v>
      </c>
      <c r="U145" s="66">
        <v>95400737.322999999</v>
      </c>
      <c r="V145" s="66">
        <v>11172494.251</v>
      </c>
      <c r="W145" s="66">
        <v>5413625.0643999996</v>
      </c>
      <c r="X145" s="66">
        <f t="shared" si="37"/>
        <v>1352655.4938461541</v>
      </c>
      <c r="Y145" s="66">
        <f t="shared" si="38"/>
        <v>4060969.5705538457</v>
      </c>
      <c r="Z145" s="66">
        <v>198855435.13</v>
      </c>
      <c r="AA145" s="71">
        <f t="shared" si="35"/>
        <v>394543067.76455379</v>
      </c>
    </row>
    <row r="146" spans="1:27" ht="24.95" customHeight="1">
      <c r="A146" s="178"/>
      <c r="B146" s="173"/>
      <c r="C146" s="62">
        <v>16</v>
      </c>
      <c r="D146" s="66" t="s">
        <v>411</v>
      </c>
      <c r="E146" s="66">
        <v>71290099.040000007</v>
      </c>
      <c r="F146" s="66">
        <v>0</v>
      </c>
      <c r="G146" s="66">
        <v>79963005.530499995</v>
      </c>
      <c r="H146" s="66">
        <v>9490687.1192000005</v>
      </c>
      <c r="I146" s="66">
        <v>4537593.1371999998</v>
      </c>
      <c r="J146" s="66">
        <f t="shared" si="32"/>
        <v>2268796.5685999999</v>
      </c>
      <c r="K146" s="66">
        <f t="shared" si="33"/>
        <v>2268796.5685999999</v>
      </c>
      <c r="L146" s="66">
        <v>192117294.16999999</v>
      </c>
      <c r="M146" s="71">
        <f t="shared" si="34"/>
        <v>355129882.42830002</v>
      </c>
      <c r="N146" s="70"/>
      <c r="O146" s="173"/>
      <c r="P146" s="72">
        <v>3</v>
      </c>
      <c r="Q146" s="173"/>
      <c r="R146" s="66" t="s">
        <v>412</v>
      </c>
      <c r="S146" s="66">
        <v>87087163.680000007</v>
      </c>
      <c r="T146" s="66">
        <v>0</v>
      </c>
      <c r="U146" s="66">
        <v>97681886.324900001</v>
      </c>
      <c r="V146" s="66">
        <v>11805398.591600001</v>
      </c>
      <c r="W146" s="66">
        <v>5543071.5000999998</v>
      </c>
      <c r="X146" s="66">
        <f t="shared" si="37"/>
        <v>1352655.4938461541</v>
      </c>
      <c r="Y146" s="66">
        <f t="shared" si="38"/>
        <v>4190416.006253846</v>
      </c>
      <c r="Z146" s="66">
        <v>211121364.22999999</v>
      </c>
      <c r="AA146" s="71">
        <f t="shared" si="35"/>
        <v>411886228.83275384</v>
      </c>
    </row>
    <row r="147" spans="1:27" ht="24.95" customHeight="1">
      <c r="A147" s="178"/>
      <c r="B147" s="173"/>
      <c r="C147" s="62">
        <v>17</v>
      </c>
      <c r="D147" s="66" t="s">
        <v>413</v>
      </c>
      <c r="E147" s="66">
        <v>90203753.540000007</v>
      </c>
      <c r="F147" s="66">
        <v>0</v>
      </c>
      <c r="G147" s="66">
        <v>101177629.7078</v>
      </c>
      <c r="H147" s="66">
        <v>11802744.0591</v>
      </c>
      <c r="I147" s="66">
        <v>5741441.4972999999</v>
      </c>
      <c r="J147" s="66">
        <f t="shared" si="32"/>
        <v>2870720.74865</v>
      </c>
      <c r="K147" s="66">
        <f t="shared" si="33"/>
        <v>2870720.74865</v>
      </c>
      <c r="L147" s="66">
        <v>236925845.30000001</v>
      </c>
      <c r="M147" s="71">
        <f t="shared" si="34"/>
        <v>442980693.35555005</v>
      </c>
      <c r="N147" s="70"/>
      <c r="O147" s="173"/>
      <c r="P147" s="72">
        <v>4</v>
      </c>
      <c r="Q147" s="173"/>
      <c r="R147" s="66" t="s">
        <v>414</v>
      </c>
      <c r="S147" s="66">
        <v>102750985.34999999</v>
      </c>
      <c r="T147" s="66">
        <v>0</v>
      </c>
      <c r="U147" s="66">
        <v>115251314.28200001</v>
      </c>
      <c r="V147" s="66">
        <v>13347565.9026</v>
      </c>
      <c r="W147" s="66">
        <v>6540068.9890999999</v>
      </c>
      <c r="X147" s="66">
        <f t="shared" si="37"/>
        <v>1352655.4938461541</v>
      </c>
      <c r="Y147" s="66">
        <f t="shared" si="38"/>
        <v>5187413.495253846</v>
      </c>
      <c r="Z147" s="66">
        <v>241009158.78</v>
      </c>
      <c r="AA147" s="71">
        <f t="shared" si="35"/>
        <v>477546437.80985379</v>
      </c>
    </row>
    <row r="148" spans="1:27" ht="24.95" customHeight="1">
      <c r="A148" s="178"/>
      <c r="B148" s="173"/>
      <c r="C148" s="62">
        <v>18</v>
      </c>
      <c r="D148" s="66" t="s">
        <v>415</v>
      </c>
      <c r="E148" s="66">
        <v>84530083.170000002</v>
      </c>
      <c r="F148" s="66">
        <v>0</v>
      </c>
      <c r="G148" s="66">
        <v>94813720.256699994</v>
      </c>
      <c r="H148" s="66">
        <v>11952840.2278</v>
      </c>
      <c r="I148" s="66">
        <v>5380314.1026999997</v>
      </c>
      <c r="J148" s="66">
        <f t="shared" si="32"/>
        <v>2690157.0513499998</v>
      </c>
      <c r="K148" s="66">
        <f t="shared" si="33"/>
        <v>2690157.0513499998</v>
      </c>
      <c r="L148" s="66">
        <v>239834766.66999999</v>
      </c>
      <c r="M148" s="71">
        <f t="shared" si="34"/>
        <v>433821567.37584996</v>
      </c>
      <c r="N148" s="70"/>
      <c r="O148" s="173"/>
      <c r="P148" s="72">
        <v>5</v>
      </c>
      <c r="Q148" s="173"/>
      <c r="R148" s="66" t="s">
        <v>416</v>
      </c>
      <c r="S148" s="66">
        <v>73368625.359999999</v>
      </c>
      <c r="T148" s="66">
        <v>0</v>
      </c>
      <c r="U148" s="66">
        <v>82294398.1602</v>
      </c>
      <c r="V148" s="66">
        <v>10392373.4529</v>
      </c>
      <c r="W148" s="66">
        <v>4669890.7056999998</v>
      </c>
      <c r="X148" s="66">
        <f t="shared" si="37"/>
        <v>1352655.4938461541</v>
      </c>
      <c r="Y148" s="66">
        <f t="shared" si="38"/>
        <v>3317235.211853846</v>
      </c>
      <c r="Z148" s="66">
        <v>183736394.56999999</v>
      </c>
      <c r="AA148" s="71">
        <f t="shared" si="35"/>
        <v>353109026.75495386</v>
      </c>
    </row>
    <row r="149" spans="1:27" ht="24.95" customHeight="1">
      <c r="A149" s="178"/>
      <c r="B149" s="173"/>
      <c r="C149" s="62">
        <v>19</v>
      </c>
      <c r="D149" s="66" t="s">
        <v>417</v>
      </c>
      <c r="E149" s="66">
        <v>99000287.049999997</v>
      </c>
      <c r="F149" s="66">
        <v>0</v>
      </c>
      <c r="G149" s="66">
        <v>111044319.0193</v>
      </c>
      <c r="H149" s="66">
        <v>13943329.412699999</v>
      </c>
      <c r="I149" s="66">
        <v>6301338.1821999997</v>
      </c>
      <c r="J149" s="66">
        <f t="shared" si="32"/>
        <v>3150669.0910999998</v>
      </c>
      <c r="K149" s="66">
        <f t="shared" si="33"/>
        <v>3150669.0910999998</v>
      </c>
      <c r="L149" s="66">
        <v>278411211.25</v>
      </c>
      <c r="M149" s="71">
        <f t="shared" si="34"/>
        <v>505549815.82309997</v>
      </c>
      <c r="N149" s="70"/>
      <c r="O149" s="173"/>
      <c r="P149" s="72">
        <v>6</v>
      </c>
      <c r="Q149" s="173"/>
      <c r="R149" s="66" t="s">
        <v>418</v>
      </c>
      <c r="S149" s="66">
        <v>68991035.75</v>
      </c>
      <c r="T149" s="66">
        <v>0</v>
      </c>
      <c r="U149" s="66">
        <v>77384246.159400001</v>
      </c>
      <c r="V149" s="66">
        <v>10706355.627</v>
      </c>
      <c r="W149" s="66">
        <v>4391258.4572999999</v>
      </c>
      <c r="X149" s="66">
        <f t="shared" si="37"/>
        <v>1352655.4938461541</v>
      </c>
      <c r="Y149" s="66">
        <f t="shared" si="38"/>
        <v>3038602.9634538461</v>
      </c>
      <c r="Z149" s="66">
        <v>189821489.63999999</v>
      </c>
      <c r="AA149" s="71">
        <f t="shared" si="35"/>
        <v>349941730.13985384</v>
      </c>
    </row>
    <row r="150" spans="1:27" ht="24.95" customHeight="1">
      <c r="A150" s="178"/>
      <c r="B150" s="173"/>
      <c r="C150" s="62">
        <v>20</v>
      </c>
      <c r="D150" s="66" t="s">
        <v>419</v>
      </c>
      <c r="E150" s="66">
        <v>68614896.25</v>
      </c>
      <c r="F150" s="66">
        <v>0</v>
      </c>
      <c r="G150" s="66">
        <v>76962346.829500005</v>
      </c>
      <c r="H150" s="66">
        <v>9678266.3585999999</v>
      </c>
      <c r="I150" s="66">
        <v>4367317.2922999999</v>
      </c>
      <c r="J150" s="66">
        <f t="shared" si="32"/>
        <v>2183658.6461499999</v>
      </c>
      <c r="K150" s="66">
        <f t="shared" si="33"/>
        <v>2183658.6461499999</v>
      </c>
      <c r="L150" s="66">
        <v>195752651.84999999</v>
      </c>
      <c r="M150" s="71">
        <f t="shared" si="34"/>
        <v>353191819.93425</v>
      </c>
      <c r="N150" s="70"/>
      <c r="O150" s="173"/>
      <c r="P150" s="72">
        <v>7</v>
      </c>
      <c r="Q150" s="173"/>
      <c r="R150" s="66" t="s">
        <v>420</v>
      </c>
      <c r="S150" s="66">
        <v>78828454.939999998</v>
      </c>
      <c r="T150" s="66">
        <v>0</v>
      </c>
      <c r="U150" s="66">
        <v>88418451.6866</v>
      </c>
      <c r="V150" s="66">
        <v>11106354.5417</v>
      </c>
      <c r="W150" s="66">
        <v>5017407.1986999996</v>
      </c>
      <c r="X150" s="66">
        <f t="shared" si="37"/>
        <v>1352655.4938461541</v>
      </c>
      <c r="Y150" s="66">
        <f t="shared" si="38"/>
        <v>3664751.7048538458</v>
      </c>
      <c r="Z150" s="66">
        <v>197573622.16999999</v>
      </c>
      <c r="AA150" s="71">
        <f t="shared" si="35"/>
        <v>379591635.04315382</v>
      </c>
    </row>
    <row r="151" spans="1:27" ht="24.95" customHeight="1">
      <c r="A151" s="178"/>
      <c r="B151" s="173"/>
      <c r="C151" s="62">
        <v>21</v>
      </c>
      <c r="D151" s="66" t="s">
        <v>421</v>
      </c>
      <c r="E151" s="66">
        <v>93818748.930000007</v>
      </c>
      <c r="F151" s="66">
        <v>0</v>
      </c>
      <c r="G151" s="66">
        <v>105232412.91320001</v>
      </c>
      <c r="H151" s="66">
        <v>12895957.364399999</v>
      </c>
      <c r="I151" s="66">
        <v>5971534.8552000001</v>
      </c>
      <c r="J151" s="66">
        <f t="shared" si="32"/>
        <v>2985767.4276000001</v>
      </c>
      <c r="K151" s="66">
        <f t="shared" si="33"/>
        <v>2985767.4276000001</v>
      </c>
      <c r="L151" s="66">
        <v>258112738.84999999</v>
      </c>
      <c r="M151" s="71">
        <f t="shared" si="34"/>
        <v>473045625.48520005</v>
      </c>
      <c r="N151" s="70"/>
      <c r="O151" s="173"/>
      <c r="P151" s="72">
        <v>8</v>
      </c>
      <c r="Q151" s="173"/>
      <c r="R151" s="66" t="s">
        <v>422</v>
      </c>
      <c r="S151" s="66">
        <v>123347523.03</v>
      </c>
      <c r="T151" s="66">
        <v>0</v>
      </c>
      <c r="U151" s="66">
        <v>138353555.37619999</v>
      </c>
      <c r="V151" s="66">
        <v>16279603.601</v>
      </c>
      <c r="W151" s="66">
        <v>7851032.3520999998</v>
      </c>
      <c r="X151" s="66">
        <f t="shared" si="37"/>
        <v>1352655.4938461541</v>
      </c>
      <c r="Y151" s="66">
        <f t="shared" si="38"/>
        <v>6498376.8582538459</v>
      </c>
      <c r="Z151" s="66">
        <v>297833175.01999998</v>
      </c>
      <c r="AA151" s="71">
        <f t="shared" si="35"/>
        <v>582312233.88545382</v>
      </c>
    </row>
    <row r="152" spans="1:27" ht="24.95" customHeight="1">
      <c r="A152" s="178"/>
      <c r="B152" s="173"/>
      <c r="C152" s="62">
        <v>22</v>
      </c>
      <c r="D152" s="66" t="s">
        <v>423</v>
      </c>
      <c r="E152" s="66">
        <v>91353016.900000006</v>
      </c>
      <c r="F152" s="66">
        <v>0</v>
      </c>
      <c r="G152" s="66">
        <v>102466708.4756</v>
      </c>
      <c r="H152" s="66">
        <v>12226623.505999999</v>
      </c>
      <c r="I152" s="66">
        <v>5814591.7614000002</v>
      </c>
      <c r="J152" s="66">
        <f t="shared" si="32"/>
        <v>2907295.8807000001</v>
      </c>
      <c r="K152" s="66">
        <f t="shared" si="33"/>
        <v>2907295.8807000001</v>
      </c>
      <c r="L152" s="66">
        <v>245140791.71000001</v>
      </c>
      <c r="M152" s="71">
        <f t="shared" si="34"/>
        <v>454094436.47230005</v>
      </c>
      <c r="N152" s="70"/>
      <c r="O152" s="173"/>
      <c r="P152" s="72">
        <v>9</v>
      </c>
      <c r="Q152" s="173"/>
      <c r="R152" s="66" t="s">
        <v>424</v>
      </c>
      <c r="S152" s="66">
        <v>114311644.56</v>
      </c>
      <c r="T152" s="66">
        <v>0</v>
      </c>
      <c r="U152" s="66">
        <v>128218403.23989999</v>
      </c>
      <c r="V152" s="66">
        <v>12981350.917400001</v>
      </c>
      <c r="W152" s="66">
        <v>7275901.4340000004</v>
      </c>
      <c r="X152" s="66">
        <f t="shared" si="37"/>
        <v>1352655.4938461541</v>
      </c>
      <c r="Y152" s="66">
        <f t="shared" si="38"/>
        <v>5923245.9401538465</v>
      </c>
      <c r="Z152" s="66">
        <v>233911771.77000001</v>
      </c>
      <c r="AA152" s="71">
        <f t="shared" si="35"/>
        <v>495346416.42745388</v>
      </c>
    </row>
    <row r="153" spans="1:27" ht="24.95" customHeight="1">
      <c r="A153" s="178"/>
      <c r="B153" s="174"/>
      <c r="C153" s="62">
        <v>23</v>
      </c>
      <c r="D153" s="66" t="s">
        <v>425</v>
      </c>
      <c r="E153" s="66">
        <v>96759009.239999995</v>
      </c>
      <c r="F153" s="66">
        <v>0</v>
      </c>
      <c r="G153" s="66">
        <v>108530375.1124</v>
      </c>
      <c r="H153" s="66">
        <v>13204765.4231</v>
      </c>
      <c r="I153" s="66">
        <v>6158681.5306000002</v>
      </c>
      <c r="J153" s="66">
        <f t="shared" si="32"/>
        <v>3079340.7653000001</v>
      </c>
      <c r="K153" s="66">
        <f t="shared" si="33"/>
        <v>3079340.7653000001</v>
      </c>
      <c r="L153" s="66">
        <v>264097557.59</v>
      </c>
      <c r="M153" s="71">
        <f t="shared" si="34"/>
        <v>485671048.13080001</v>
      </c>
      <c r="N153" s="70"/>
      <c r="O153" s="173"/>
      <c r="P153" s="72">
        <v>10</v>
      </c>
      <c r="Q153" s="173"/>
      <c r="R153" s="79" t="s">
        <v>426</v>
      </c>
      <c r="S153" s="66">
        <v>87446667.689999998</v>
      </c>
      <c r="T153" s="66">
        <v>0</v>
      </c>
      <c r="U153" s="66">
        <v>98085126.346599996</v>
      </c>
      <c r="V153" s="66">
        <v>12028330.3836</v>
      </c>
      <c r="W153" s="66">
        <v>5565953.8211000003</v>
      </c>
      <c r="X153" s="66">
        <f t="shared" si="37"/>
        <v>1352655.4938461541</v>
      </c>
      <c r="Y153" s="66">
        <f t="shared" si="38"/>
        <v>4213298.3272538465</v>
      </c>
      <c r="Z153" s="66">
        <v>215441867.94999999</v>
      </c>
      <c r="AA153" s="71">
        <f t="shared" si="35"/>
        <v>417215290.69745386</v>
      </c>
    </row>
    <row r="154" spans="1:27" ht="24.95" customHeight="1">
      <c r="A154" s="62"/>
      <c r="B154" s="185" t="s">
        <v>427</v>
      </c>
      <c r="C154" s="186"/>
      <c r="D154" s="67"/>
      <c r="E154" s="67">
        <f t="shared" ref="E154:M154" si="39">SUM(E131:E153)</f>
        <v>2070040803.3699999</v>
      </c>
      <c r="F154" s="67">
        <f t="shared" si="39"/>
        <v>0</v>
      </c>
      <c r="G154" s="67">
        <f t="shared" si="39"/>
        <v>2321874796.4785995</v>
      </c>
      <c r="H154" s="67">
        <f t="shared" si="39"/>
        <v>278576140.5905</v>
      </c>
      <c r="I154" s="67">
        <f t="shared" si="39"/>
        <v>131757467.99539998</v>
      </c>
      <c r="J154" s="67">
        <f t="shared" si="39"/>
        <v>65878733.997699991</v>
      </c>
      <c r="K154" s="67">
        <f t="shared" si="39"/>
        <v>65878733.997699991</v>
      </c>
      <c r="L154" s="67">
        <f t="shared" si="39"/>
        <v>5587147640.3600006</v>
      </c>
      <c r="M154" s="67">
        <f t="shared" si="39"/>
        <v>10323518114.796801</v>
      </c>
      <c r="N154" s="70"/>
      <c r="O154" s="173"/>
      <c r="P154" s="72">
        <v>11</v>
      </c>
      <c r="Q154" s="173"/>
      <c r="R154" s="66" t="s">
        <v>407</v>
      </c>
      <c r="S154" s="66">
        <v>83703359.760000005</v>
      </c>
      <c r="T154" s="66">
        <v>0</v>
      </c>
      <c r="U154" s="66">
        <v>93886420.540099993</v>
      </c>
      <c r="V154" s="66">
        <v>12022360.250499999</v>
      </c>
      <c r="W154" s="66">
        <v>5327693.4089000002</v>
      </c>
      <c r="X154" s="66">
        <f t="shared" si="37"/>
        <v>1352655.4938461541</v>
      </c>
      <c r="Y154" s="66">
        <f t="shared" si="38"/>
        <v>3975037.9150538463</v>
      </c>
      <c r="Z154" s="66">
        <v>215326164.47999999</v>
      </c>
      <c r="AA154" s="71">
        <f t="shared" si="35"/>
        <v>408913342.9456538</v>
      </c>
    </row>
    <row r="155" spans="1:27" ht="24.95" customHeight="1">
      <c r="A155" s="178">
        <v>8</v>
      </c>
      <c r="B155" s="172" t="s">
        <v>428</v>
      </c>
      <c r="C155" s="62">
        <v>1</v>
      </c>
      <c r="D155" s="66" t="s">
        <v>429</v>
      </c>
      <c r="E155" s="66">
        <v>81258190.25</v>
      </c>
      <c r="F155" s="66">
        <v>0</v>
      </c>
      <c r="G155" s="66">
        <v>91143780.180500001</v>
      </c>
      <c r="H155" s="66">
        <v>10149854.9482</v>
      </c>
      <c r="I155" s="66">
        <v>5172059.1129000001</v>
      </c>
      <c r="J155" s="66">
        <v>0</v>
      </c>
      <c r="K155" s="66">
        <f t="shared" ref="K155:K181" si="40">I155-J155</f>
        <v>5172059.1129000001</v>
      </c>
      <c r="L155" s="66">
        <v>189138307.05000001</v>
      </c>
      <c r="M155" s="71">
        <f t="shared" si="34"/>
        <v>376862191.54159999</v>
      </c>
      <c r="N155" s="70"/>
      <c r="O155" s="173"/>
      <c r="P155" s="72">
        <v>12</v>
      </c>
      <c r="Q155" s="173"/>
      <c r="R155" s="66" t="s">
        <v>430</v>
      </c>
      <c r="S155" s="66">
        <v>88928811.859999999</v>
      </c>
      <c r="T155" s="66">
        <v>0</v>
      </c>
      <c r="U155" s="66">
        <v>99747583.043899998</v>
      </c>
      <c r="V155" s="66">
        <v>11324744.35</v>
      </c>
      <c r="W155" s="66">
        <v>5660291.8470999999</v>
      </c>
      <c r="X155" s="66">
        <f t="shared" si="37"/>
        <v>1352655.4938461541</v>
      </c>
      <c r="Y155" s="66">
        <f t="shared" si="38"/>
        <v>4307636.3532538461</v>
      </c>
      <c r="Z155" s="66">
        <v>201806100.5</v>
      </c>
      <c r="AA155" s="71">
        <f t="shared" si="35"/>
        <v>406114876.10715383</v>
      </c>
    </row>
    <row r="156" spans="1:27" ht="24.95" customHeight="1">
      <c r="A156" s="178"/>
      <c r="B156" s="173"/>
      <c r="C156" s="62">
        <v>2</v>
      </c>
      <c r="D156" s="66" t="s">
        <v>431</v>
      </c>
      <c r="E156" s="66">
        <v>78573701.459999993</v>
      </c>
      <c r="F156" s="66">
        <v>0</v>
      </c>
      <c r="G156" s="66">
        <v>88132705.782900006</v>
      </c>
      <c r="H156" s="66">
        <v>11037438.1413</v>
      </c>
      <c r="I156" s="66">
        <v>5001192.2172999997</v>
      </c>
      <c r="J156" s="66">
        <v>0</v>
      </c>
      <c r="K156" s="66">
        <f t="shared" si="40"/>
        <v>5001192.2172999997</v>
      </c>
      <c r="L156" s="66">
        <v>206340010.08000001</v>
      </c>
      <c r="M156" s="71">
        <f t="shared" si="34"/>
        <v>389085047.68150002</v>
      </c>
      <c r="N156" s="70"/>
      <c r="O156" s="174"/>
      <c r="P156" s="72">
        <v>13</v>
      </c>
      <c r="Q156" s="174"/>
      <c r="R156" s="66" t="s">
        <v>432</v>
      </c>
      <c r="S156" s="66">
        <v>71388956.969999999</v>
      </c>
      <c r="T156" s="66">
        <v>0</v>
      </c>
      <c r="U156" s="66">
        <v>80073890.171599999</v>
      </c>
      <c r="V156" s="66">
        <v>10243494.723099999</v>
      </c>
      <c r="W156" s="66">
        <v>4543885.4143000003</v>
      </c>
      <c r="X156" s="66">
        <f t="shared" si="37"/>
        <v>1352655.4938461541</v>
      </c>
      <c r="Y156" s="66">
        <f t="shared" si="38"/>
        <v>3191229.9204538465</v>
      </c>
      <c r="Z156" s="66">
        <v>180851067.63</v>
      </c>
      <c r="AA156" s="71">
        <f t="shared" si="35"/>
        <v>345748639.41515386</v>
      </c>
    </row>
    <row r="157" spans="1:27" ht="24.95" customHeight="1">
      <c r="A157" s="178"/>
      <c r="B157" s="173"/>
      <c r="C157" s="62">
        <v>3</v>
      </c>
      <c r="D157" s="66" t="s">
        <v>433</v>
      </c>
      <c r="E157" s="66">
        <v>110235499.23999999</v>
      </c>
      <c r="F157" s="66">
        <v>0</v>
      </c>
      <c r="G157" s="66">
        <v>123646368.1952</v>
      </c>
      <c r="H157" s="66">
        <v>14125401.6677</v>
      </c>
      <c r="I157" s="66">
        <v>7016456.023</v>
      </c>
      <c r="J157" s="66">
        <v>0</v>
      </c>
      <c r="K157" s="66">
        <f t="shared" si="40"/>
        <v>7016456.023</v>
      </c>
      <c r="L157" s="66">
        <v>266185928.72999999</v>
      </c>
      <c r="M157" s="71">
        <f t="shared" si="34"/>
        <v>521209653.85589993</v>
      </c>
      <c r="N157" s="70"/>
      <c r="O157" s="62"/>
      <c r="P157" s="186" t="s">
        <v>434</v>
      </c>
      <c r="Q157" s="187"/>
      <c r="R157" s="67"/>
      <c r="S157" s="67">
        <f t="shared" ref="S157:X157" si="41">SUM(S144:S156)</f>
        <v>1140663454.5799999</v>
      </c>
      <c r="T157" s="67">
        <f>SUM(T136:T156)</f>
        <v>0</v>
      </c>
      <c r="U157" s="67">
        <f t="shared" si="41"/>
        <v>1279432618.9730003</v>
      </c>
      <c r="V157" s="67">
        <f t="shared" si="41"/>
        <v>154602961.7606</v>
      </c>
      <c r="W157" s="67">
        <f t="shared" si="41"/>
        <v>72602882.206599995</v>
      </c>
      <c r="X157" s="67">
        <f t="shared" si="41"/>
        <v>17584521.420000002</v>
      </c>
      <c r="Y157" s="67">
        <f t="shared" si="38"/>
        <v>55018360.786599994</v>
      </c>
      <c r="Z157" s="67">
        <f>SUM(Z144:Z156)</f>
        <v>2766531447.6700001</v>
      </c>
      <c r="AA157" s="67">
        <f>SUM(AA144:AA156)</f>
        <v>5396248843.7701998</v>
      </c>
    </row>
    <row r="158" spans="1:27" ht="24.95" customHeight="1">
      <c r="A158" s="178"/>
      <c r="B158" s="173"/>
      <c r="C158" s="62">
        <v>4</v>
      </c>
      <c r="D158" s="66" t="s">
        <v>435</v>
      </c>
      <c r="E158" s="66">
        <v>63498980.75</v>
      </c>
      <c r="F158" s="66">
        <v>0</v>
      </c>
      <c r="G158" s="66">
        <v>71224046.769899994</v>
      </c>
      <c r="H158" s="66">
        <v>9653467.6501000002</v>
      </c>
      <c r="I158" s="66">
        <v>4041690.8254999998</v>
      </c>
      <c r="J158" s="66">
        <v>0</v>
      </c>
      <c r="K158" s="66">
        <f t="shared" si="40"/>
        <v>4041690.8254999998</v>
      </c>
      <c r="L158" s="66">
        <v>179518130.63999999</v>
      </c>
      <c r="M158" s="71">
        <f t="shared" si="34"/>
        <v>327936316.63549995</v>
      </c>
      <c r="N158" s="70"/>
      <c r="O158" s="172">
        <v>26</v>
      </c>
      <c r="P158" s="72">
        <v>1</v>
      </c>
      <c r="Q158" s="172" t="s">
        <v>115</v>
      </c>
      <c r="R158" s="66" t="s">
        <v>436</v>
      </c>
      <c r="S158" s="66">
        <v>78497463.650000006</v>
      </c>
      <c r="T158" s="66">
        <v>0</v>
      </c>
      <c r="U158" s="66">
        <v>88047193.147400007</v>
      </c>
      <c r="V158" s="66">
        <v>11108997.254000001</v>
      </c>
      <c r="W158" s="66">
        <v>4996339.7039000001</v>
      </c>
      <c r="X158" s="66">
        <f t="shared" ref="X158:X182" si="42">W158/2</f>
        <v>2498169.85195</v>
      </c>
      <c r="Y158" s="66">
        <f t="shared" si="38"/>
        <v>2498169.85195</v>
      </c>
      <c r="Z158" s="66">
        <v>211696255.63999999</v>
      </c>
      <c r="AA158" s="71">
        <f t="shared" si="35"/>
        <v>391848079.54334998</v>
      </c>
    </row>
    <row r="159" spans="1:27" ht="24.95" customHeight="1">
      <c r="A159" s="178"/>
      <c r="B159" s="173"/>
      <c r="C159" s="62">
        <v>5</v>
      </c>
      <c r="D159" s="66" t="s">
        <v>437</v>
      </c>
      <c r="E159" s="66">
        <v>87887748.230000004</v>
      </c>
      <c r="F159" s="66">
        <v>0</v>
      </c>
      <c r="G159" s="66">
        <v>98579867.215000004</v>
      </c>
      <c r="H159" s="66">
        <v>11926660.194399999</v>
      </c>
      <c r="I159" s="66">
        <v>5594028.4632000001</v>
      </c>
      <c r="J159" s="66">
        <v>0</v>
      </c>
      <c r="K159" s="66">
        <f t="shared" si="40"/>
        <v>5594028.4632000001</v>
      </c>
      <c r="L159" s="66">
        <v>223573474.84999999</v>
      </c>
      <c r="M159" s="71">
        <f t="shared" si="34"/>
        <v>427561778.9526</v>
      </c>
      <c r="N159" s="70"/>
      <c r="O159" s="173"/>
      <c r="P159" s="72">
        <v>2</v>
      </c>
      <c r="Q159" s="173"/>
      <c r="R159" s="66" t="s">
        <v>438</v>
      </c>
      <c r="S159" s="66">
        <v>67395424.769999996</v>
      </c>
      <c r="T159" s="66">
        <v>0</v>
      </c>
      <c r="U159" s="66">
        <v>75594518.678900003</v>
      </c>
      <c r="V159" s="66">
        <v>9341510.0978999995</v>
      </c>
      <c r="W159" s="66">
        <v>4289698.3036000002</v>
      </c>
      <c r="X159" s="66">
        <f t="shared" si="42"/>
        <v>2144849.1518000001</v>
      </c>
      <c r="Y159" s="66">
        <f t="shared" si="38"/>
        <v>2144849.1518000001</v>
      </c>
      <c r="Z159" s="66">
        <v>177441675.99000001</v>
      </c>
      <c r="AA159" s="71">
        <f t="shared" si="35"/>
        <v>331917978.6886</v>
      </c>
    </row>
    <row r="160" spans="1:27" ht="24.95" customHeight="1">
      <c r="A160" s="178"/>
      <c r="B160" s="173"/>
      <c r="C160" s="62">
        <v>6</v>
      </c>
      <c r="D160" s="66" t="s">
        <v>439</v>
      </c>
      <c r="E160" s="66">
        <v>63313931.770000003</v>
      </c>
      <c r="F160" s="66">
        <v>0</v>
      </c>
      <c r="G160" s="66">
        <v>71016485.3803</v>
      </c>
      <c r="H160" s="66">
        <v>9352081.2861000001</v>
      </c>
      <c r="I160" s="66">
        <v>4029912.5145999999</v>
      </c>
      <c r="J160" s="66">
        <v>0</v>
      </c>
      <c r="K160" s="66">
        <f t="shared" si="40"/>
        <v>4029912.5145999999</v>
      </c>
      <c r="L160" s="66">
        <v>173677147.19999999</v>
      </c>
      <c r="M160" s="71">
        <f t="shared" si="34"/>
        <v>321389558.15100002</v>
      </c>
      <c r="N160" s="70"/>
      <c r="O160" s="173"/>
      <c r="P160" s="72">
        <v>3</v>
      </c>
      <c r="Q160" s="173"/>
      <c r="R160" s="66" t="s">
        <v>440</v>
      </c>
      <c r="S160" s="66">
        <v>77181752.959999993</v>
      </c>
      <c r="T160" s="66">
        <v>0</v>
      </c>
      <c r="U160" s="66">
        <v>86571417.6514</v>
      </c>
      <c r="V160" s="66">
        <v>12403087.977399999</v>
      </c>
      <c r="W160" s="66">
        <v>4912595.1183000002</v>
      </c>
      <c r="X160" s="66">
        <f t="shared" si="42"/>
        <v>2456297.5591500001</v>
      </c>
      <c r="Y160" s="66">
        <f t="shared" si="38"/>
        <v>2456297.5591500001</v>
      </c>
      <c r="Z160" s="66">
        <v>236776230.68000001</v>
      </c>
      <c r="AA160" s="71">
        <f t="shared" si="35"/>
        <v>415388786.82795</v>
      </c>
    </row>
    <row r="161" spans="1:27" ht="24.95" customHeight="1">
      <c r="A161" s="178"/>
      <c r="B161" s="173"/>
      <c r="C161" s="62">
        <v>7</v>
      </c>
      <c r="D161" s="66" t="s">
        <v>441</v>
      </c>
      <c r="E161" s="66">
        <v>106134691.04000001</v>
      </c>
      <c r="F161" s="66">
        <v>0</v>
      </c>
      <c r="G161" s="66">
        <v>119046669.8809</v>
      </c>
      <c r="H161" s="66">
        <v>13226065.5068</v>
      </c>
      <c r="I161" s="66">
        <v>6755440.8276000004</v>
      </c>
      <c r="J161" s="66">
        <v>0</v>
      </c>
      <c r="K161" s="66">
        <f t="shared" si="40"/>
        <v>6755440.8276000004</v>
      </c>
      <c r="L161" s="66">
        <v>248756448.66999999</v>
      </c>
      <c r="M161" s="71">
        <f t="shared" si="34"/>
        <v>493919315.9253</v>
      </c>
      <c r="N161" s="70"/>
      <c r="O161" s="173"/>
      <c r="P161" s="72">
        <v>4</v>
      </c>
      <c r="Q161" s="173"/>
      <c r="R161" s="66" t="s">
        <v>442</v>
      </c>
      <c r="S161" s="66">
        <v>125640556.05</v>
      </c>
      <c r="T161" s="66">
        <v>0</v>
      </c>
      <c r="U161" s="66">
        <v>140925550.85789999</v>
      </c>
      <c r="V161" s="66">
        <v>12023434.3397</v>
      </c>
      <c r="W161" s="66">
        <v>7996983.2072999999</v>
      </c>
      <c r="X161" s="66">
        <f t="shared" si="42"/>
        <v>3998491.6036499999</v>
      </c>
      <c r="Y161" s="66">
        <f t="shared" si="38"/>
        <v>3998491.6036499999</v>
      </c>
      <c r="Z161" s="66">
        <v>229418397.43000001</v>
      </c>
      <c r="AA161" s="71">
        <f t="shared" si="35"/>
        <v>512006430.28124994</v>
      </c>
    </row>
    <row r="162" spans="1:27" ht="24.95" customHeight="1">
      <c r="A162" s="178"/>
      <c r="B162" s="173"/>
      <c r="C162" s="62">
        <v>8</v>
      </c>
      <c r="D162" s="66" t="s">
        <v>443</v>
      </c>
      <c r="E162" s="66">
        <v>70236280.450000003</v>
      </c>
      <c r="F162" s="66">
        <v>0</v>
      </c>
      <c r="G162" s="66">
        <v>78780983.020600006</v>
      </c>
      <c r="H162" s="66">
        <v>10283983.9375</v>
      </c>
      <c r="I162" s="66">
        <v>4470517.9041999998</v>
      </c>
      <c r="J162" s="66">
        <v>0</v>
      </c>
      <c r="K162" s="66">
        <f t="shared" si="40"/>
        <v>4470517.9041999998</v>
      </c>
      <c r="L162" s="66">
        <v>191737778.34999999</v>
      </c>
      <c r="M162" s="71">
        <f t="shared" si="34"/>
        <v>355509543.66229999</v>
      </c>
      <c r="N162" s="70"/>
      <c r="O162" s="173"/>
      <c r="P162" s="72">
        <v>5</v>
      </c>
      <c r="Q162" s="173"/>
      <c r="R162" s="66" t="s">
        <v>444</v>
      </c>
      <c r="S162" s="66">
        <v>75416460.209999993</v>
      </c>
      <c r="T162" s="66">
        <v>0</v>
      </c>
      <c r="U162" s="66">
        <v>84591365.504299998</v>
      </c>
      <c r="V162" s="66">
        <v>11447351.6183</v>
      </c>
      <c r="W162" s="66">
        <v>4800234.7714999998</v>
      </c>
      <c r="X162" s="66">
        <f t="shared" si="42"/>
        <v>2400117.3857499999</v>
      </c>
      <c r="Y162" s="66">
        <f t="shared" si="38"/>
        <v>2400117.3857499999</v>
      </c>
      <c r="Z162" s="66">
        <v>218253693.12</v>
      </c>
      <c r="AA162" s="71">
        <f t="shared" si="35"/>
        <v>392108987.83834994</v>
      </c>
    </row>
    <row r="163" spans="1:27" ht="24.95" customHeight="1">
      <c r="A163" s="178"/>
      <c r="B163" s="173"/>
      <c r="C163" s="62">
        <v>9</v>
      </c>
      <c r="D163" s="66" t="s">
        <v>445</v>
      </c>
      <c r="E163" s="66">
        <v>83416233.390000001</v>
      </c>
      <c r="F163" s="66">
        <v>0</v>
      </c>
      <c r="G163" s="66">
        <v>93564363.376599997</v>
      </c>
      <c r="H163" s="66">
        <v>11381294.392899999</v>
      </c>
      <c r="I163" s="66">
        <v>5309417.9030999998</v>
      </c>
      <c r="J163" s="66">
        <v>0</v>
      </c>
      <c r="K163" s="66">
        <f t="shared" si="40"/>
        <v>5309417.9030999998</v>
      </c>
      <c r="L163" s="66">
        <v>213004076.25</v>
      </c>
      <c r="M163" s="71">
        <f t="shared" si="34"/>
        <v>406675385.31260002</v>
      </c>
      <c r="N163" s="70"/>
      <c r="O163" s="173"/>
      <c r="P163" s="72">
        <v>6</v>
      </c>
      <c r="Q163" s="173"/>
      <c r="R163" s="66" t="s">
        <v>446</v>
      </c>
      <c r="S163" s="66">
        <v>79429516.489999995</v>
      </c>
      <c r="T163" s="66">
        <v>0</v>
      </c>
      <c r="U163" s="66">
        <v>89092636.302100003</v>
      </c>
      <c r="V163" s="66">
        <v>11750821.675799999</v>
      </c>
      <c r="W163" s="66">
        <v>5055664.5837000003</v>
      </c>
      <c r="X163" s="66">
        <f t="shared" si="42"/>
        <v>2527832.2918500002</v>
      </c>
      <c r="Y163" s="66">
        <f t="shared" si="38"/>
        <v>2527832.2918500002</v>
      </c>
      <c r="Z163" s="66">
        <v>224135059.34</v>
      </c>
      <c r="AA163" s="71">
        <f t="shared" si="35"/>
        <v>406935866.09975004</v>
      </c>
    </row>
    <row r="164" spans="1:27" ht="24.95" customHeight="1">
      <c r="A164" s="178"/>
      <c r="B164" s="173"/>
      <c r="C164" s="62">
        <v>10</v>
      </c>
      <c r="D164" s="66" t="s">
        <v>447</v>
      </c>
      <c r="E164" s="66">
        <v>71100832.079999998</v>
      </c>
      <c r="F164" s="66">
        <v>0</v>
      </c>
      <c r="G164" s="66">
        <v>79750713.001699999</v>
      </c>
      <c r="H164" s="66">
        <v>10043750.4659</v>
      </c>
      <c r="I164" s="66">
        <v>4525546.3524000002</v>
      </c>
      <c r="J164" s="66">
        <v>0</v>
      </c>
      <c r="K164" s="66">
        <f t="shared" si="40"/>
        <v>4525546.3524000002</v>
      </c>
      <c r="L164" s="66">
        <v>187081961.44</v>
      </c>
      <c r="M164" s="71">
        <f t="shared" si="34"/>
        <v>352502803.34000003</v>
      </c>
      <c r="N164" s="70"/>
      <c r="O164" s="173"/>
      <c r="P164" s="72">
        <v>7</v>
      </c>
      <c r="Q164" s="173"/>
      <c r="R164" s="66" t="s">
        <v>448</v>
      </c>
      <c r="S164" s="66">
        <v>75234659.439999998</v>
      </c>
      <c r="T164" s="66">
        <v>0</v>
      </c>
      <c r="U164" s="66">
        <v>84387447.4789</v>
      </c>
      <c r="V164" s="66">
        <v>10981611.0032</v>
      </c>
      <c r="W164" s="66">
        <v>4788663.2076000003</v>
      </c>
      <c r="X164" s="66">
        <f t="shared" si="42"/>
        <v>2394331.6038000002</v>
      </c>
      <c r="Y164" s="66">
        <f t="shared" si="38"/>
        <v>2394331.6038000002</v>
      </c>
      <c r="Z164" s="66">
        <v>209227461.19999999</v>
      </c>
      <c r="AA164" s="71">
        <f t="shared" si="35"/>
        <v>382225510.72589999</v>
      </c>
    </row>
    <row r="165" spans="1:27" ht="24.95" customHeight="1">
      <c r="A165" s="178"/>
      <c r="B165" s="173"/>
      <c r="C165" s="62">
        <v>11</v>
      </c>
      <c r="D165" s="66" t="s">
        <v>449</v>
      </c>
      <c r="E165" s="66">
        <v>102441906.05</v>
      </c>
      <c r="F165" s="66">
        <v>0</v>
      </c>
      <c r="G165" s="66">
        <v>114904633.4621</v>
      </c>
      <c r="H165" s="66">
        <v>14273507.791999999</v>
      </c>
      <c r="I165" s="66">
        <v>6520396.1853999998</v>
      </c>
      <c r="J165" s="66">
        <v>0</v>
      </c>
      <c r="K165" s="66">
        <f t="shared" si="40"/>
        <v>6520396.1853999998</v>
      </c>
      <c r="L165" s="66">
        <v>269056282.27999997</v>
      </c>
      <c r="M165" s="71">
        <f t="shared" si="34"/>
        <v>507196725.76949996</v>
      </c>
      <c r="N165" s="70"/>
      <c r="O165" s="173"/>
      <c r="P165" s="72">
        <v>8</v>
      </c>
      <c r="Q165" s="173"/>
      <c r="R165" s="66" t="s">
        <v>450</v>
      </c>
      <c r="S165" s="66">
        <v>67226934.900000006</v>
      </c>
      <c r="T165" s="66">
        <v>0</v>
      </c>
      <c r="U165" s="66">
        <v>75405530.908199996</v>
      </c>
      <c r="V165" s="66">
        <v>10127249.844699999</v>
      </c>
      <c r="W165" s="66">
        <v>4278973.9741000002</v>
      </c>
      <c r="X165" s="66">
        <f t="shared" si="42"/>
        <v>2139486.9870500001</v>
      </c>
      <c r="Y165" s="66">
        <f t="shared" si="38"/>
        <v>2139486.9870500001</v>
      </c>
      <c r="Z165" s="66">
        <v>192669613.94</v>
      </c>
      <c r="AA165" s="71">
        <f t="shared" si="35"/>
        <v>347568816.57994998</v>
      </c>
    </row>
    <row r="166" spans="1:27" ht="24.95" customHeight="1">
      <c r="A166" s="178"/>
      <c r="B166" s="173"/>
      <c r="C166" s="62">
        <v>12</v>
      </c>
      <c r="D166" s="66" t="s">
        <v>451</v>
      </c>
      <c r="E166" s="66">
        <v>72550993.840000004</v>
      </c>
      <c r="F166" s="66">
        <v>0</v>
      </c>
      <c r="G166" s="66">
        <v>81377296.414800003</v>
      </c>
      <c r="H166" s="66">
        <v>10621237.9244</v>
      </c>
      <c r="I166" s="66">
        <v>4617848.7074999996</v>
      </c>
      <c r="J166" s="66">
        <v>0</v>
      </c>
      <c r="K166" s="66">
        <f t="shared" si="40"/>
        <v>4617848.7074999996</v>
      </c>
      <c r="L166" s="66">
        <v>198273890.09</v>
      </c>
      <c r="M166" s="71">
        <f t="shared" si="34"/>
        <v>367441266.97670007</v>
      </c>
      <c r="N166" s="70"/>
      <c r="O166" s="173"/>
      <c r="P166" s="72">
        <v>9</v>
      </c>
      <c r="Q166" s="173"/>
      <c r="R166" s="66" t="s">
        <v>452</v>
      </c>
      <c r="S166" s="66">
        <v>72541732.790000007</v>
      </c>
      <c r="T166" s="66">
        <v>0</v>
      </c>
      <c r="U166" s="66">
        <v>81366908.706599995</v>
      </c>
      <c r="V166" s="66">
        <v>10857760.0077</v>
      </c>
      <c r="W166" s="66">
        <v>4617259.2450000001</v>
      </c>
      <c r="X166" s="66">
        <f t="shared" si="42"/>
        <v>2308629.6225000001</v>
      </c>
      <c r="Y166" s="66">
        <f t="shared" si="38"/>
        <v>2308629.6225000001</v>
      </c>
      <c r="Z166" s="66">
        <v>206827181.34999999</v>
      </c>
      <c r="AA166" s="71">
        <f t="shared" si="35"/>
        <v>373902212.47679996</v>
      </c>
    </row>
    <row r="167" spans="1:27" ht="24.95" customHeight="1">
      <c r="A167" s="178"/>
      <c r="B167" s="173"/>
      <c r="C167" s="62">
        <v>13</v>
      </c>
      <c r="D167" s="66" t="s">
        <v>453</v>
      </c>
      <c r="E167" s="66">
        <v>83706948.400000006</v>
      </c>
      <c r="F167" s="66">
        <v>0</v>
      </c>
      <c r="G167" s="66">
        <v>93890445.765900001</v>
      </c>
      <c r="H167" s="66">
        <v>12749180.643300001</v>
      </c>
      <c r="I167" s="66">
        <v>5327921.8250000002</v>
      </c>
      <c r="J167" s="66">
        <v>0</v>
      </c>
      <c r="K167" s="66">
        <f t="shared" si="40"/>
        <v>5327921.8250000002</v>
      </c>
      <c r="L167" s="66">
        <v>239514236.93000001</v>
      </c>
      <c r="M167" s="71">
        <f t="shared" si="34"/>
        <v>435188733.56419998</v>
      </c>
      <c r="N167" s="70"/>
      <c r="O167" s="173"/>
      <c r="P167" s="72">
        <v>10</v>
      </c>
      <c r="Q167" s="173"/>
      <c r="R167" s="66" t="s">
        <v>454</v>
      </c>
      <c r="S167" s="66">
        <v>79888825.299999997</v>
      </c>
      <c r="T167" s="66">
        <v>0</v>
      </c>
      <c r="U167" s="66">
        <v>89607823.040199995</v>
      </c>
      <c r="V167" s="66">
        <v>11554696.9519</v>
      </c>
      <c r="W167" s="66">
        <v>5084899.4502999997</v>
      </c>
      <c r="X167" s="66">
        <f t="shared" si="42"/>
        <v>2542449.7251499998</v>
      </c>
      <c r="Y167" s="66">
        <f t="shared" si="38"/>
        <v>2542449.7251499998</v>
      </c>
      <c r="Z167" s="66">
        <v>220334086.90000001</v>
      </c>
      <c r="AA167" s="71">
        <f t="shared" si="35"/>
        <v>403927881.91725004</v>
      </c>
    </row>
    <row r="168" spans="1:27" ht="24.95" customHeight="1">
      <c r="A168" s="178"/>
      <c r="B168" s="173"/>
      <c r="C168" s="62">
        <v>14</v>
      </c>
      <c r="D168" s="66" t="s">
        <v>455</v>
      </c>
      <c r="E168" s="66">
        <v>73992581</v>
      </c>
      <c r="F168" s="66">
        <v>0</v>
      </c>
      <c r="G168" s="66">
        <v>82994262.078700006</v>
      </c>
      <c r="H168" s="66">
        <v>9911869.0560999997</v>
      </c>
      <c r="I168" s="66">
        <v>4709605.2923999997</v>
      </c>
      <c r="J168" s="66">
        <v>0</v>
      </c>
      <c r="K168" s="66">
        <f t="shared" si="40"/>
        <v>4709605.2923999997</v>
      </c>
      <c r="L168" s="66">
        <v>184526049.09</v>
      </c>
      <c r="M168" s="71">
        <f t="shared" si="34"/>
        <v>356134366.51719999</v>
      </c>
      <c r="N168" s="70"/>
      <c r="O168" s="173"/>
      <c r="P168" s="72">
        <v>11</v>
      </c>
      <c r="Q168" s="173"/>
      <c r="R168" s="66" t="s">
        <v>456</v>
      </c>
      <c r="S168" s="66">
        <v>78034981.629999995</v>
      </c>
      <c r="T168" s="66">
        <v>0</v>
      </c>
      <c r="U168" s="66">
        <v>87528447.168899998</v>
      </c>
      <c r="V168" s="66">
        <v>10575665.367799999</v>
      </c>
      <c r="W168" s="66">
        <v>4966902.8640999999</v>
      </c>
      <c r="X168" s="66">
        <f t="shared" si="42"/>
        <v>2483451.4320499999</v>
      </c>
      <c r="Y168" s="66">
        <f t="shared" si="38"/>
        <v>2483451.4320499999</v>
      </c>
      <c r="Z168" s="66">
        <v>201360078.93000001</v>
      </c>
      <c r="AA168" s="71">
        <f t="shared" si="35"/>
        <v>379982624.52875</v>
      </c>
    </row>
    <row r="169" spans="1:27" ht="24.95" customHeight="1">
      <c r="A169" s="178"/>
      <c r="B169" s="173"/>
      <c r="C169" s="62">
        <v>15</v>
      </c>
      <c r="D169" s="66" t="s">
        <v>457</v>
      </c>
      <c r="E169" s="66">
        <v>68093859.159999996</v>
      </c>
      <c r="F169" s="66">
        <v>0</v>
      </c>
      <c r="G169" s="66">
        <v>76377922.176100001</v>
      </c>
      <c r="H169" s="66">
        <v>9227808.8695</v>
      </c>
      <c r="I169" s="66">
        <v>4334153.4401000002</v>
      </c>
      <c r="J169" s="66">
        <v>0</v>
      </c>
      <c r="K169" s="66">
        <f t="shared" si="40"/>
        <v>4334153.4401000002</v>
      </c>
      <c r="L169" s="66">
        <v>171268700.05000001</v>
      </c>
      <c r="M169" s="71">
        <f t="shared" si="34"/>
        <v>329302443.69570005</v>
      </c>
      <c r="N169" s="70"/>
      <c r="O169" s="173"/>
      <c r="P169" s="72">
        <v>12</v>
      </c>
      <c r="Q169" s="173"/>
      <c r="R169" s="66" t="s">
        <v>458</v>
      </c>
      <c r="S169" s="66">
        <v>90803129.849999994</v>
      </c>
      <c r="T169" s="66">
        <v>0</v>
      </c>
      <c r="U169" s="66">
        <v>101849924.0627</v>
      </c>
      <c r="V169" s="66">
        <v>12911977.4365</v>
      </c>
      <c r="W169" s="66">
        <v>5779591.6173</v>
      </c>
      <c r="X169" s="66">
        <f t="shared" si="42"/>
        <v>2889795.80865</v>
      </c>
      <c r="Y169" s="66">
        <f t="shared" si="38"/>
        <v>2889795.80865</v>
      </c>
      <c r="Z169" s="66">
        <v>246638703.75999999</v>
      </c>
      <c r="AA169" s="71">
        <f t="shared" si="35"/>
        <v>455093530.91785002</v>
      </c>
    </row>
    <row r="170" spans="1:27" ht="24.95" customHeight="1">
      <c r="A170" s="178"/>
      <c r="B170" s="173"/>
      <c r="C170" s="62">
        <v>16</v>
      </c>
      <c r="D170" s="66" t="s">
        <v>459</v>
      </c>
      <c r="E170" s="66">
        <v>99776563.010000005</v>
      </c>
      <c r="F170" s="66">
        <v>0</v>
      </c>
      <c r="G170" s="66">
        <v>111915034.02509999</v>
      </c>
      <c r="H170" s="66">
        <v>11469933.309599999</v>
      </c>
      <c r="I170" s="66">
        <v>6350747.9112</v>
      </c>
      <c r="J170" s="66">
        <v>0</v>
      </c>
      <c r="K170" s="66">
        <f t="shared" si="40"/>
        <v>6350747.9112</v>
      </c>
      <c r="L170" s="66">
        <v>214721932.47999999</v>
      </c>
      <c r="M170" s="71">
        <f t="shared" si="34"/>
        <v>444234210.73589993</v>
      </c>
      <c r="N170" s="70"/>
      <c r="O170" s="173"/>
      <c r="P170" s="72">
        <v>13</v>
      </c>
      <c r="Q170" s="173"/>
      <c r="R170" s="66" t="s">
        <v>460</v>
      </c>
      <c r="S170" s="66">
        <v>93016098.700000003</v>
      </c>
      <c r="T170" s="66">
        <v>0</v>
      </c>
      <c r="U170" s="66">
        <v>104332115.0407</v>
      </c>
      <c r="V170" s="66">
        <v>12250252.5712</v>
      </c>
      <c r="W170" s="66">
        <v>5920446.4122000001</v>
      </c>
      <c r="X170" s="66">
        <f t="shared" si="42"/>
        <v>2960223.2061000001</v>
      </c>
      <c r="Y170" s="66">
        <f t="shared" si="38"/>
        <v>2960223.2061000001</v>
      </c>
      <c r="Z170" s="66">
        <v>233814221.83000001</v>
      </c>
      <c r="AA170" s="71">
        <f t="shared" si="35"/>
        <v>446372911.34800005</v>
      </c>
    </row>
    <row r="171" spans="1:27" ht="24.95" customHeight="1">
      <c r="A171" s="178"/>
      <c r="B171" s="173"/>
      <c r="C171" s="62">
        <v>17</v>
      </c>
      <c r="D171" s="66" t="s">
        <v>461</v>
      </c>
      <c r="E171" s="66">
        <v>102829890.90000001</v>
      </c>
      <c r="F171" s="66">
        <v>0</v>
      </c>
      <c r="G171" s="66">
        <v>115339819.20819999</v>
      </c>
      <c r="H171" s="66">
        <v>12577334.4605</v>
      </c>
      <c r="I171" s="66">
        <v>6545091.3032999998</v>
      </c>
      <c r="J171" s="66">
        <v>0</v>
      </c>
      <c r="K171" s="66">
        <f t="shared" si="40"/>
        <v>6545091.3032999998</v>
      </c>
      <c r="L171" s="66">
        <v>236183791.93000001</v>
      </c>
      <c r="M171" s="71">
        <f t="shared" si="34"/>
        <v>473475927.80200005</v>
      </c>
      <c r="N171" s="70"/>
      <c r="O171" s="173"/>
      <c r="P171" s="72">
        <v>14</v>
      </c>
      <c r="Q171" s="173"/>
      <c r="R171" s="66" t="s">
        <v>462</v>
      </c>
      <c r="S171" s="66">
        <v>102993507.65000001</v>
      </c>
      <c r="T171" s="66">
        <v>0</v>
      </c>
      <c r="U171" s="66">
        <v>115523340.99860001</v>
      </c>
      <c r="V171" s="66">
        <v>12666452.7881</v>
      </c>
      <c r="W171" s="66">
        <v>6555505.4594999999</v>
      </c>
      <c r="X171" s="66">
        <f t="shared" si="42"/>
        <v>3277752.7297499999</v>
      </c>
      <c r="Y171" s="66">
        <f t="shared" si="38"/>
        <v>3277752.7297499999</v>
      </c>
      <c r="Z171" s="66">
        <v>241880341.81999999</v>
      </c>
      <c r="AA171" s="71">
        <f t="shared" si="35"/>
        <v>476341395.98645002</v>
      </c>
    </row>
    <row r="172" spans="1:27" ht="24.95" customHeight="1">
      <c r="A172" s="178"/>
      <c r="B172" s="173"/>
      <c r="C172" s="62">
        <v>18</v>
      </c>
      <c r="D172" s="66" t="s">
        <v>463</v>
      </c>
      <c r="E172" s="66">
        <v>57255733.600000001</v>
      </c>
      <c r="F172" s="66">
        <v>0</v>
      </c>
      <c r="G172" s="66">
        <v>64221267.801200002</v>
      </c>
      <c r="H172" s="66">
        <v>9127206.2743999995</v>
      </c>
      <c r="I172" s="66">
        <v>3644310.0419000001</v>
      </c>
      <c r="J172" s="66">
        <v>0</v>
      </c>
      <c r="K172" s="66">
        <f t="shared" si="40"/>
        <v>3644310.0419000001</v>
      </c>
      <c r="L172" s="66">
        <v>169318983.13999999</v>
      </c>
      <c r="M172" s="71">
        <f t="shared" si="34"/>
        <v>303567500.85749996</v>
      </c>
      <c r="N172" s="70"/>
      <c r="O172" s="173"/>
      <c r="P172" s="72">
        <v>15</v>
      </c>
      <c r="Q172" s="173"/>
      <c r="R172" s="66" t="s">
        <v>464</v>
      </c>
      <c r="S172" s="66">
        <v>121525935.38</v>
      </c>
      <c r="T172" s="66">
        <v>0</v>
      </c>
      <c r="U172" s="66">
        <v>136310359.68920001</v>
      </c>
      <c r="V172" s="66">
        <v>13031497.159</v>
      </c>
      <c r="W172" s="66">
        <v>7735088.8520999998</v>
      </c>
      <c r="X172" s="66">
        <f t="shared" si="42"/>
        <v>3867544.4260499999</v>
      </c>
      <c r="Y172" s="66">
        <f t="shared" si="38"/>
        <v>3867544.4260499999</v>
      </c>
      <c r="Z172" s="66">
        <v>248955041.87</v>
      </c>
      <c r="AA172" s="71">
        <f t="shared" si="35"/>
        <v>523690378.52425003</v>
      </c>
    </row>
    <row r="173" spans="1:27" ht="24.95" customHeight="1">
      <c r="A173" s="178"/>
      <c r="B173" s="173"/>
      <c r="C173" s="62">
        <v>19</v>
      </c>
      <c r="D173" s="66" t="s">
        <v>465</v>
      </c>
      <c r="E173" s="66">
        <v>77134609.939999998</v>
      </c>
      <c r="F173" s="66">
        <v>0</v>
      </c>
      <c r="G173" s="66">
        <v>86518539.3715</v>
      </c>
      <c r="H173" s="66">
        <v>10228005.160499999</v>
      </c>
      <c r="I173" s="66">
        <v>4909594.4791999999</v>
      </c>
      <c r="J173" s="66">
        <v>0</v>
      </c>
      <c r="K173" s="66">
        <f t="shared" si="40"/>
        <v>4909594.4791999999</v>
      </c>
      <c r="L173" s="66">
        <v>190652888.16</v>
      </c>
      <c r="M173" s="71">
        <f t="shared" si="34"/>
        <v>369443637.11119998</v>
      </c>
      <c r="N173" s="70"/>
      <c r="O173" s="173"/>
      <c r="P173" s="72">
        <v>16</v>
      </c>
      <c r="Q173" s="173"/>
      <c r="R173" s="66" t="s">
        <v>466</v>
      </c>
      <c r="S173" s="66">
        <v>76966288.700000003</v>
      </c>
      <c r="T173" s="66">
        <v>0</v>
      </c>
      <c r="U173" s="66">
        <v>86329740.754700005</v>
      </c>
      <c r="V173" s="66">
        <v>12713253.9487</v>
      </c>
      <c r="W173" s="66">
        <v>4898880.8836000003</v>
      </c>
      <c r="X173" s="66">
        <f t="shared" si="42"/>
        <v>2449440.4418000001</v>
      </c>
      <c r="Y173" s="66">
        <f t="shared" si="38"/>
        <v>2449440.4418000001</v>
      </c>
      <c r="Z173" s="66">
        <v>242787366.28</v>
      </c>
      <c r="AA173" s="71">
        <f t="shared" si="35"/>
        <v>421246090.12520003</v>
      </c>
    </row>
    <row r="174" spans="1:27" ht="24.95" customHeight="1">
      <c r="A174" s="178"/>
      <c r="B174" s="173"/>
      <c r="C174" s="62">
        <v>20</v>
      </c>
      <c r="D174" s="66" t="s">
        <v>467</v>
      </c>
      <c r="E174" s="66">
        <v>91280452.090000004</v>
      </c>
      <c r="F174" s="66">
        <v>0</v>
      </c>
      <c r="G174" s="66">
        <v>102385315.67919999</v>
      </c>
      <c r="H174" s="66">
        <v>11087540.4344</v>
      </c>
      <c r="I174" s="66">
        <v>5809973.0330999997</v>
      </c>
      <c r="J174" s="66">
        <v>0</v>
      </c>
      <c r="K174" s="66">
        <f t="shared" si="40"/>
        <v>5809973.0330999997</v>
      </c>
      <c r="L174" s="66">
        <v>207311011.75999999</v>
      </c>
      <c r="M174" s="71">
        <f t="shared" si="34"/>
        <v>417874292.99669999</v>
      </c>
      <c r="N174" s="70"/>
      <c r="O174" s="173"/>
      <c r="P174" s="72">
        <v>17</v>
      </c>
      <c r="Q174" s="173"/>
      <c r="R174" s="66" t="s">
        <v>468</v>
      </c>
      <c r="S174" s="66">
        <v>104466411.91</v>
      </c>
      <c r="T174" s="66">
        <v>0</v>
      </c>
      <c r="U174" s="66">
        <v>117175433.6953</v>
      </c>
      <c r="V174" s="66">
        <v>13731875.7093</v>
      </c>
      <c r="W174" s="66">
        <v>6649255.3683000002</v>
      </c>
      <c r="X174" s="66">
        <f t="shared" si="42"/>
        <v>3324627.6841500001</v>
      </c>
      <c r="Y174" s="66">
        <f t="shared" si="38"/>
        <v>3324627.6841500001</v>
      </c>
      <c r="Z174" s="66">
        <v>262528647.06</v>
      </c>
      <c r="AA174" s="71">
        <f t="shared" si="35"/>
        <v>501226996.05875003</v>
      </c>
    </row>
    <row r="175" spans="1:27" ht="24.95" customHeight="1">
      <c r="A175" s="178"/>
      <c r="B175" s="173"/>
      <c r="C175" s="62">
        <v>21</v>
      </c>
      <c r="D175" s="66" t="s">
        <v>469</v>
      </c>
      <c r="E175" s="66">
        <v>132926150.31</v>
      </c>
      <c r="F175" s="66">
        <v>0</v>
      </c>
      <c r="G175" s="66">
        <v>149097485.2726</v>
      </c>
      <c r="H175" s="66">
        <v>20013732.1932</v>
      </c>
      <c r="I175" s="66">
        <v>8460709.0675000008</v>
      </c>
      <c r="J175" s="66">
        <v>0</v>
      </c>
      <c r="K175" s="66">
        <f t="shared" si="40"/>
        <v>8460709.0675000008</v>
      </c>
      <c r="L175" s="66">
        <v>380304034.92000002</v>
      </c>
      <c r="M175" s="71">
        <f t="shared" si="34"/>
        <v>690802111.76329994</v>
      </c>
      <c r="N175" s="70"/>
      <c r="O175" s="173"/>
      <c r="P175" s="72">
        <v>18</v>
      </c>
      <c r="Q175" s="173"/>
      <c r="R175" s="66" t="s">
        <v>470</v>
      </c>
      <c r="S175" s="66">
        <v>70564816.709999993</v>
      </c>
      <c r="T175" s="66">
        <v>0</v>
      </c>
      <c r="U175" s="66">
        <v>79149487.857899994</v>
      </c>
      <c r="V175" s="66">
        <v>10424047.4005</v>
      </c>
      <c r="W175" s="66">
        <v>4491429.1369000003</v>
      </c>
      <c r="X175" s="66">
        <f t="shared" si="42"/>
        <v>2245714.5684500001</v>
      </c>
      <c r="Y175" s="66">
        <f t="shared" si="38"/>
        <v>2245714.5684500001</v>
      </c>
      <c r="Z175" s="66">
        <v>198421664.52000001</v>
      </c>
      <c r="AA175" s="71">
        <f t="shared" si="35"/>
        <v>360805731.05685002</v>
      </c>
    </row>
    <row r="176" spans="1:27" ht="24.95" customHeight="1">
      <c r="A176" s="178"/>
      <c r="B176" s="173"/>
      <c r="C176" s="62">
        <v>22</v>
      </c>
      <c r="D176" s="66" t="s">
        <v>471</v>
      </c>
      <c r="E176" s="66">
        <v>83006943.709999993</v>
      </c>
      <c r="F176" s="66">
        <v>0</v>
      </c>
      <c r="G176" s="66">
        <v>93105280.927900001</v>
      </c>
      <c r="H176" s="66">
        <v>10833259.5908</v>
      </c>
      <c r="I176" s="66">
        <v>5283366.7390999999</v>
      </c>
      <c r="J176" s="66">
        <v>0</v>
      </c>
      <c r="K176" s="66">
        <f t="shared" si="40"/>
        <v>5283366.7390999999</v>
      </c>
      <c r="L176" s="66">
        <v>202382951.38999999</v>
      </c>
      <c r="M176" s="71">
        <f t="shared" si="34"/>
        <v>394611802.35780001</v>
      </c>
      <c r="N176" s="70"/>
      <c r="O176" s="173"/>
      <c r="P176" s="72">
        <v>19</v>
      </c>
      <c r="Q176" s="173"/>
      <c r="R176" s="66" t="s">
        <v>472</v>
      </c>
      <c r="S176" s="66">
        <v>81211976.650000006</v>
      </c>
      <c r="T176" s="66">
        <v>0</v>
      </c>
      <c r="U176" s="66">
        <v>91091944.397400007</v>
      </c>
      <c r="V176" s="66">
        <v>11698495.215500001</v>
      </c>
      <c r="W176" s="66">
        <v>5169117.6315000001</v>
      </c>
      <c r="X176" s="66">
        <f t="shared" si="42"/>
        <v>2584558.8157500001</v>
      </c>
      <c r="Y176" s="66">
        <f t="shared" si="38"/>
        <v>2584558.8157500001</v>
      </c>
      <c r="Z176" s="66">
        <v>223120952.44999999</v>
      </c>
      <c r="AA176" s="71">
        <f t="shared" si="35"/>
        <v>409707927.52864999</v>
      </c>
    </row>
    <row r="177" spans="1:28" ht="24.95" customHeight="1">
      <c r="A177" s="178"/>
      <c r="B177" s="173"/>
      <c r="C177" s="62">
        <v>23</v>
      </c>
      <c r="D177" s="66" t="s">
        <v>473</v>
      </c>
      <c r="E177" s="66">
        <v>77297666.180000007</v>
      </c>
      <c r="F177" s="66">
        <v>0</v>
      </c>
      <c r="G177" s="66">
        <v>86701432.4745</v>
      </c>
      <c r="H177" s="66">
        <v>10535548.955800001</v>
      </c>
      <c r="I177" s="66">
        <v>4919972.9595999997</v>
      </c>
      <c r="J177" s="66">
        <v>0</v>
      </c>
      <c r="K177" s="66">
        <f t="shared" si="40"/>
        <v>4919972.9595999997</v>
      </c>
      <c r="L177" s="66">
        <v>196613204.99000001</v>
      </c>
      <c r="M177" s="71">
        <f t="shared" si="34"/>
        <v>376067825.55990005</v>
      </c>
      <c r="N177" s="70"/>
      <c r="O177" s="173"/>
      <c r="P177" s="72">
        <v>20</v>
      </c>
      <c r="Q177" s="173"/>
      <c r="R177" s="66" t="s">
        <v>474</v>
      </c>
      <c r="S177" s="66">
        <v>93668919.859999999</v>
      </c>
      <c r="T177" s="66">
        <v>0</v>
      </c>
      <c r="U177" s="66">
        <v>105064356.16249999</v>
      </c>
      <c r="V177" s="66">
        <v>12256714.362199999</v>
      </c>
      <c r="W177" s="66">
        <v>5961998.2807</v>
      </c>
      <c r="X177" s="66">
        <f t="shared" si="42"/>
        <v>2980999.14035</v>
      </c>
      <c r="Y177" s="66">
        <f t="shared" si="38"/>
        <v>2980999.14035</v>
      </c>
      <c r="Z177" s="66">
        <v>233939453.81999999</v>
      </c>
      <c r="AA177" s="71">
        <f t="shared" si="35"/>
        <v>447910443.34504998</v>
      </c>
    </row>
    <row r="178" spans="1:28" ht="24.95" customHeight="1">
      <c r="A178" s="178"/>
      <c r="B178" s="173"/>
      <c r="C178" s="62">
        <v>24</v>
      </c>
      <c r="D178" s="66" t="s">
        <v>475</v>
      </c>
      <c r="E178" s="66">
        <v>75449851.060000002</v>
      </c>
      <c r="F178" s="66">
        <v>0</v>
      </c>
      <c r="G178" s="66">
        <v>84628818.568000004</v>
      </c>
      <c r="H178" s="66">
        <v>10376275.1709</v>
      </c>
      <c r="I178" s="66">
        <v>4802360.0888</v>
      </c>
      <c r="J178" s="66">
        <v>0</v>
      </c>
      <c r="K178" s="66">
        <f t="shared" si="40"/>
        <v>4802360.0888</v>
      </c>
      <c r="L178" s="66">
        <v>193526417.88999999</v>
      </c>
      <c r="M178" s="71">
        <f t="shared" si="34"/>
        <v>368783722.77770001</v>
      </c>
      <c r="N178" s="70"/>
      <c r="O178" s="173"/>
      <c r="P178" s="72">
        <v>21</v>
      </c>
      <c r="Q178" s="173"/>
      <c r="R178" s="66" t="s">
        <v>476</v>
      </c>
      <c r="S178" s="66">
        <v>88117210.019999996</v>
      </c>
      <c r="T178" s="66">
        <v>0</v>
      </c>
      <c r="U178" s="66">
        <v>98837244.537599996</v>
      </c>
      <c r="V178" s="66">
        <v>12119143.766799999</v>
      </c>
      <c r="W178" s="66">
        <v>5608633.6368000004</v>
      </c>
      <c r="X178" s="66">
        <f t="shared" si="42"/>
        <v>2804316.8184000002</v>
      </c>
      <c r="Y178" s="66">
        <f t="shared" si="38"/>
        <v>2804316.8184000002</v>
      </c>
      <c r="Z178" s="66">
        <v>231273282.87</v>
      </c>
      <c r="AA178" s="71">
        <f t="shared" si="35"/>
        <v>433151198.01279998</v>
      </c>
    </row>
    <row r="179" spans="1:28" ht="24.95" customHeight="1">
      <c r="A179" s="178"/>
      <c r="B179" s="173"/>
      <c r="C179" s="62">
        <v>25</v>
      </c>
      <c r="D179" s="66" t="s">
        <v>477</v>
      </c>
      <c r="E179" s="66">
        <v>86289640.459999993</v>
      </c>
      <c r="F179" s="66">
        <v>0</v>
      </c>
      <c r="G179" s="66">
        <v>96787339.195199996</v>
      </c>
      <c r="H179" s="66">
        <v>13354786.2579</v>
      </c>
      <c r="I179" s="66">
        <v>5492309.3897000002</v>
      </c>
      <c r="J179" s="66">
        <v>0</v>
      </c>
      <c r="K179" s="66">
        <f t="shared" si="40"/>
        <v>5492309.3897000002</v>
      </c>
      <c r="L179" s="66">
        <v>251251106.24000001</v>
      </c>
      <c r="M179" s="71">
        <f t="shared" si="34"/>
        <v>453175181.54280001</v>
      </c>
      <c r="N179" s="70"/>
      <c r="O179" s="173"/>
      <c r="P179" s="72">
        <v>22</v>
      </c>
      <c r="Q179" s="173"/>
      <c r="R179" s="66" t="s">
        <v>478</v>
      </c>
      <c r="S179" s="66">
        <v>104168043.41</v>
      </c>
      <c r="T179" s="66">
        <v>0</v>
      </c>
      <c r="U179" s="66">
        <v>116840766.70999999</v>
      </c>
      <c r="V179" s="66">
        <v>13508686.382200001</v>
      </c>
      <c r="W179" s="66">
        <v>6630264.3035000004</v>
      </c>
      <c r="X179" s="66">
        <f t="shared" si="42"/>
        <v>3315132.1517500002</v>
      </c>
      <c r="Y179" s="66">
        <f t="shared" si="38"/>
        <v>3315132.1517500002</v>
      </c>
      <c r="Z179" s="66">
        <v>258203152.22</v>
      </c>
      <c r="AA179" s="71">
        <f t="shared" si="35"/>
        <v>496035780.87395</v>
      </c>
    </row>
    <row r="180" spans="1:28" ht="24.95" customHeight="1">
      <c r="A180" s="178"/>
      <c r="B180" s="173"/>
      <c r="C180" s="62">
        <v>26</v>
      </c>
      <c r="D180" s="66" t="s">
        <v>479</v>
      </c>
      <c r="E180" s="66">
        <v>75007186.599999994</v>
      </c>
      <c r="F180" s="66">
        <v>0</v>
      </c>
      <c r="G180" s="66">
        <v>84132301.082100004</v>
      </c>
      <c r="H180" s="66">
        <v>10140934.8671</v>
      </c>
      <c r="I180" s="66">
        <v>4774184.6305</v>
      </c>
      <c r="J180" s="66">
        <v>0</v>
      </c>
      <c r="K180" s="66">
        <f t="shared" si="40"/>
        <v>4774184.6305</v>
      </c>
      <c r="L180" s="66">
        <v>188965432.44999999</v>
      </c>
      <c r="M180" s="71">
        <f t="shared" si="34"/>
        <v>363020039.62969995</v>
      </c>
      <c r="N180" s="70"/>
      <c r="O180" s="173"/>
      <c r="P180" s="72">
        <v>23</v>
      </c>
      <c r="Q180" s="173"/>
      <c r="R180" s="66" t="s">
        <v>480</v>
      </c>
      <c r="S180" s="66">
        <v>76180705.870000005</v>
      </c>
      <c r="T180" s="66">
        <v>0</v>
      </c>
      <c r="U180" s="66">
        <v>85448586.641800001</v>
      </c>
      <c r="V180" s="66">
        <v>13067926.6768</v>
      </c>
      <c r="W180" s="66">
        <v>4848878.7753999997</v>
      </c>
      <c r="X180" s="66">
        <f t="shared" si="42"/>
        <v>2424439.3876999998</v>
      </c>
      <c r="Y180" s="66">
        <f t="shared" si="38"/>
        <v>2424439.3876999998</v>
      </c>
      <c r="Z180" s="66">
        <v>249661059.91</v>
      </c>
      <c r="AA180" s="71">
        <f t="shared" si="35"/>
        <v>426782718.48629999</v>
      </c>
    </row>
    <row r="181" spans="1:28" ht="24.95" customHeight="1">
      <c r="A181" s="178"/>
      <c r="B181" s="174"/>
      <c r="C181" s="62">
        <v>27</v>
      </c>
      <c r="D181" s="66" t="s">
        <v>481</v>
      </c>
      <c r="E181" s="66">
        <v>72746905.739999995</v>
      </c>
      <c r="F181" s="66">
        <v>0</v>
      </c>
      <c r="G181" s="66">
        <v>81597042.285799995</v>
      </c>
      <c r="H181" s="66">
        <v>10199887.0045</v>
      </c>
      <c r="I181" s="66">
        <v>4630318.4408999998</v>
      </c>
      <c r="J181" s="66">
        <v>0</v>
      </c>
      <c r="K181" s="66">
        <f t="shared" si="40"/>
        <v>4630318.4408999998</v>
      </c>
      <c r="L181" s="66">
        <v>190107947.5</v>
      </c>
      <c r="M181" s="71">
        <f t="shared" si="34"/>
        <v>359282100.97119999</v>
      </c>
      <c r="N181" s="70"/>
      <c r="O181" s="173"/>
      <c r="P181" s="72">
        <v>24</v>
      </c>
      <c r="Q181" s="173"/>
      <c r="R181" s="66" t="s">
        <v>482</v>
      </c>
      <c r="S181" s="66">
        <v>61999002.619999997</v>
      </c>
      <c r="T181" s="66">
        <v>0</v>
      </c>
      <c r="U181" s="66">
        <v>69541586.496600002</v>
      </c>
      <c r="V181" s="66">
        <v>9953296.5560999997</v>
      </c>
      <c r="W181" s="66">
        <v>3946217.6734000002</v>
      </c>
      <c r="X181" s="66">
        <f t="shared" si="42"/>
        <v>1973108.8367000001</v>
      </c>
      <c r="Y181" s="66">
        <f t="shared" si="38"/>
        <v>1973108.8367000001</v>
      </c>
      <c r="Z181" s="66">
        <v>189298332.43000001</v>
      </c>
      <c r="AA181" s="71">
        <f t="shared" si="35"/>
        <v>332765326.93940002</v>
      </c>
    </row>
    <row r="182" spans="1:28" ht="24.95" customHeight="1">
      <c r="A182" s="62"/>
      <c r="B182" s="185" t="s">
        <v>483</v>
      </c>
      <c r="C182" s="186"/>
      <c r="D182" s="67"/>
      <c r="E182" s="67">
        <f t="shared" ref="E182:M182" si="43">SUM(E155:E181)</f>
        <v>2247443970.71</v>
      </c>
      <c r="F182" s="67">
        <f t="shared" si="43"/>
        <v>0</v>
      </c>
      <c r="G182" s="67">
        <f t="shared" si="43"/>
        <v>2520860218.5924997</v>
      </c>
      <c r="H182" s="67">
        <f t="shared" si="43"/>
        <v>307908046.15579993</v>
      </c>
      <c r="I182" s="67">
        <f t="shared" si="43"/>
        <v>143049125.67899996</v>
      </c>
      <c r="J182" s="67">
        <f t="shared" si="43"/>
        <v>0</v>
      </c>
      <c r="K182" s="67">
        <f t="shared" si="43"/>
        <v>143049125.67899996</v>
      </c>
      <c r="L182" s="67">
        <f t="shared" si="43"/>
        <v>5762992124.5500002</v>
      </c>
      <c r="M182" s="67">
        <f t="shared" si="43"/>
        <v>10982253485.687302</v>
      </c>
      <c r="N182" s="70"/>
      <c r="O182" s="174"/>
      <c r="P182" s="72">
        <v>25</v>
      </c>
      <c r="Q182" s="174"/>
      <c r="R182" s="66" t="s">
        <v>484</v>
      </c>
      <c r="S182" s="66">
        <v>69109711.390000001</v>
      </c>
      <c r="T182" s="66">
        <v>0</v>
      </c>
      <c r="U182" s="66">
        <v>77517359.464399993</v>
      </c>
      <c r="V182" s="66">
        <v>9912067.5196000002</v>
      </c>
      <c r="W182" s="66">
        <v>4398812.1255000001</v>
      </c>
      <c r="X182" s="66">
        <f t="shared" si="42"/>
        <v>2199406.06275</v>
      </c>
      <c r="Y182" s="66">
        <f t="shared" si="38"/>
        <v>2199406.06275</v>
      </c>
      <c r="Z182" s="66">
        <v>188499297.87</v>
      </c>
      <c r="AA182" s="71">
        <f t="shared" si="35"/>
        <v>347237842.30675</v>
      </c>
    </row>
    <row r="183" spans="1:28" ht="24.95" customHeight="1">
      <c r="A183" s="178">
        <v>9</v>
      </c>
      <c r="B183" s="172" t="s">
        <v>485</v>
      </c>
      <c r="C183" s="62">
        <v>1</v>
      </c>
      <c r="D183" s="66" t="s">
        <v>486</v>
      </c>
      <c r="E183" s="66">
        <v>77121381.989999995</v>
      </c>
      <c r="F183" s="66">
        <v>0</v>
      </c>
      <c r="G183" s="66">
        <v>86503702.163100004</v>
      </c>
      <c r="H183" s="66">
        <v>11669177.2755</v>
      </c>
      <c r="I183" s="66">
        <v>4908752.5247</v>
      </c>
      <c r="J183" s="66">
        <f t="shared" ref="J183:J200" si="44">I183/2</f>
        <v>2454376.26235</v>
      </c>
      <c r="K183" s="66">
        <f t="shared" ref="K183:K200" si="45">I183-J183</f>
        <v>2454376.26235</v>
      </c>
      <c r="L183" s="66">
        <v>208190360.49000001</v>
      </c>
      <c r="M183" s="71">
        <f t="shared" si="34"/>
        <v>385938998.18095005</v>
      </c>
      <c r="N183" s="70"/>
      <c r="O183" s="62"/>
      <c r="P183" s="185" t="s">
        <v>487</v>
      </c>
      <c r="Q183" s="187"/>
      <c r="R183" s="67"/>
      <c r="S183" s="67">
        <f t="shared" ref="S183:X183" si="46">SUM(S158:S182)</f>
        <v>2111280066.9100001</v>
      </c>
      <c r="T183" s="66">
        <v>0</v>
      </c>
      <c r="U183" s="67">
        <f t="shared" si="46"/>
        <v>2368131085.9541998</v>
      </c>
      <c r="V183" s="67">
        <f t="shared" si="46"/>
        <v>292417873.63090003</v>
      </c>
      <c r="W183" s="67">
        <f t="shared" si="46"/>
        <v>134382334.58610001</v>
      </c>
      <c r="X183" s="67">
        <f t="shared" si="46"/>
        <v>67191167.293050006</v>
      </c>
      <c r="Y183" s="67">
        <f t="shared" si="38"/>
        <v>67191167.293050006</v>
      </c>
      <c r="Z183" s="67">
        <f>SUM(Z158:Z182)</f>
        <v>5577161253.2299995</v>
      </c>
      <c r="AA183" s="67">
        <f>SUM(AA158:AA182)</f>
        <v>10416181447.01815</v>
      </c>
      <c r="AB183" s="80"/>
    </row>
    <row r="184" spans="1:28" ht="24.95" customHeight="1">
      <c r="A184" s="178"/>
      <c r="B184" s="173"/>
      <c r="C184" s="62">
        <v>2</v>
      </c>
      <c r="D184" s="66" t="s">
        <v>488</v>
      </c>
      <c r="E184" s="66">
        <v>96940641.569999993</v>
      </c>
      <c r="F184" s="66">
        <v>0</v>
      </c>
      <c r="G184" s="66">
        <v>108734104.2044</v>
      </c>
      <c r="H184" s="66">
        <v>11817213.163000001</v>
      </c>
      <c r="I184" s="66">
        <v>6170242.3733000001</v>
      </c>
      <c r="J184" s="66">
        <f t="shared" si="44"/>
        <v>3085121.18665</v>
      </c>
      <c r="K184" s="66">
        <f t="shared" si="45"/>
        <v>3085121.18665</v>
      </c>
      <c r="L184" s="66">
        <v>211059352.81999999</v>
      </c>
      <c r="M184" s="71">
        <f t="shared" si="34"/>
        <v>431636432.94404995</v>
      </c>
      <c r="N184" s="70"/>
      <c r="O184" s="172">
        <v>27</v>
      </c>
      <c r="P184" s="72">
        <v>1</v>
      </c>
      <c r="Q184" s="172" t="s">
        <v>116</v>
      </c>
      <c r="R184" s="66" t="s">
        <v>489</v>
      </c>
      <c r="S184" s="66">
        <v>77590492.319999993</v>
      </c>
      <c r="T184" s="66">
        <v>0</v>
      </c>
      <c r="U184" s="66">
        <v>87029882.829999998</v>
      </c>
      <c r="V184" s="66">
        <v>14727430.6907</v>
      </c>
      <c r="W184" s="66">
        <v>4938611.2544</v>
      </c>
      <c r="X184" s="66">
        <v>0</v>
      </c>
      <c r="Y184" s="66">
        <f t="shared" si="38"/>
        <v>4938611.2544</v>
      </c>
      <c r="Z184" s="66">
        <v>249776162.43000001</v>
      </c>
      <c r="AA184" s="71">
        <f t="shared" si="35"/>
        <v>434062579.52509999</v>
      </c>
    </row>
    <row r="185" spans="1:28" ht="24.95" customHeight="1">
      <c r="A185" s="178"/>
      <c r="B185" s="173"/>
      <c r="C185" s="62">
        <v>3</v>
      </c>
      <c r="D185" s="66" t="s">
        <v>490</v>
      </c>
      <c r="E185" s="66">
        <v>92800740.049999997</v>
      </c>
      <c r="F185" s="66">
        <v>0</v>
      </c>
      <c r="G185" s="66">
        <v>104090556.60609999</v>
      </c>
      <c r="H185" s="66">
        <v>14633008.858999999</v>
      </c>
      <c r="I185" s="66">
        <v>5906738.8997999998</v>
      </c>
      <c r="J185" s="66">
        <f t="shared" si="44"/>
        <v>2953369.4498999999</v>
      </c>
      <c r="K185" s="66">
        <f t="shared" si="45"/>
        <v>2953369.4498999999</v>
      </c>
      <c r="L185" s="66">
        <v>265630554.43000001</v>
      </c>
      <c r="M185" s="71">
        <f t="shared" si="34"/>
        <v>480108229.39499998</v>
      </c>
      <c r="N185" s="70"/>
      <c r="O185" s="173"/>
      <c r="P185" s="72">
        <v>2</v>
      </c>
      <c r="Q185" s="173"/>
      <c r="R185" s="66" t="s">
        <v>491</v>
      </c>
      <c r="S185" s="66">
        <v>80100311.129999995</v>
      </c>
      <c r="T185" s="66">
        <v>0</v>
      </c>
      <c r="U185" s="66">
        <v>89845037.489999995</v>
      </c>
      <c r="V185" s="66">
        <v>15873438.702</v>
      </c>
      <c r="W185" s="66">
        <v>5098360.4585999995</v>
      </c>
      <c r="X185" s="66">
        <v>0</v>
      </c>
      <c r="Y185" s="66">
        <f t="shared" si="38"/>
        <v>5098360.4585999995</v>
      </c>
      <c r="Z185" s="66">
        <v>271986237.66000003</v>
      </c>
      <c r="AA185" s="71">
        <f t="shared" si="35"/>
        <v>462903385.44060004</v>
      </c>
    </row>
    <row r="186" spans="1:28" ht="24.95" customHeight="1">
      <c r="A186" s="178"/>
      <c r="B186" s="173"/>
      <c r="C186" s="62">
        <v>4</v>
      </c>
      <c r="D186" s="66" t="s">
        <v>492</v>
      </c>
      <c r="E186" s="66">
        <v>59876662.490000002</v>
      </c>
      <c r="F186" s="66">
        <v>0</v>
      </c>
      <c r="G186" s="66">
        <v>67161049.828299999</v>
      </c>
      <c r="H186" s="66">
        <v>9037238.2653999999</v>
      </c>
      <c r="I186" s="66">
        <v>3811131.3695999999</v>
      </c>
      <c r="J186" s="66">
        <f t="shared" si="44"/>
        <v>1905565.6847999999</v>
      </c>
      <c r="K186" s="66">
        <f t="shared" si="45"/>
        <v>1905565.6847999999</v>
      </c>
      <c r="L186" s="66">
        <v>157182372.03999999</v>
      </c>
      <c r="M186" s="71">
        <f t="shared" si="34"/>
        <v>295162888.30849999</v>
      </c>
      <c r="N186" s="70"/>
      <c r="O186" s="173"/>
      <c r="P186" s="72">
        <v>3</v>
      </c>
      <c r="Q186" s="173"/>
      <c r="R186" s="66" t="s">
        <v>493</v>
      </c>
      <c r="S186" s="66">
        <v>123116829.88</v>
      </c>
      <c r="T186" s="66">
        <v>0</v>
      </c>
      <c r="U186" s="66">
        <v>138094796.90000001</v>
      </c>
      <c r="V186" s="66">
        <v>22341949.098999999</v>
      </c>
      <c r="W186" s="66">
        <v>7836348.8036000002</v>
      </c>
      <c r="X186" s="66">
        <v>0</v>
      </c>
      <c r="Y186" s="66">
        <f t="shared" si="38"/>
        <v>7836348.8036000002</v>
      </c>
      <c r="Z186" s="66">
        <v>397348452.49000001</v>
      </c>
      <c r="AA186" s="71">
        <f t="shared" si="35"/>
        <v>688738377.17260003</v>
      </c>
    </row>
    <row r="187" spans="1:28" ht="24.95" customHeight="1">
      <c r="A187" s="178"/>
      <c r="B187" s="173"/>
      <c r="C187" s="62">
        <v>5</v>
      </c>
      <c r="D187" s="66" t="s">
        <v>494</v>
      </c>
      <c r="E187" s="66">
        <v>71526960.090000004</v>
      </c>
      <c r="F187" s="66">
        <v>0</v>
      </c>
      <c r="G187" s="66">
        <v>80228682.272400007</v>
      </c>
      <c r="H187" s="66">
        <v>10756566.348200001</v>
      </c>
      <c r="I187" s="66">
        <v>4552669.2708999999</v>
      </c>
      <c r="J187" s="66">
        <f t="shared" si="44"/>
        <v>2276334.6354499999</v>
      </c>
      <c r="K187" s="66">
        <f t="shared" si="45"/>
        <v>2276334.6354499999</v>
      </c>
      <c r="L187" s="66">
        <v>190503610.34999999</v>
      </c>
      <c r="M187" s="71">
        <f t="shared" si="34"/>
        <v>355292153.69604999</v>
      </c>
      <c r="N187" s="70"/>
      <c r="O187" s="173"/>
      <c r="P187" s="72">
        <v>4</v>
      </c>
      <c r="Q187" s="173"/>
      <c r="R187" s="66" t="s">
        <v>495</v>
      </c>
      <c r="S187" s="66">
        <v>80950349.189999998</v>
      </c>
      <c r="T187" s="66">
        <v>0</v>
      </c>
      <c r="U187" s="66">
        <v>90798488.239999995</v>
      </c>
      <c r="V187" s="66">
        <v>14270820.8673</v>
      </c>
      <c r="W187" s="66">
        <v>5152465.1228</v>
      </c>
      <c r="X187" s="66">
        <v>0</v>
      </c>
      <c r="Y187" s="66">
        <f t="shared" si="38"/>
        <v>5152465.1228</v>
      </c>
      <c r="Z187" s="66">
        <v>240926888.75</v>
      </c>
      <c r="AA187" s="71">
        <f t="shared" si="35"/>
        <v>432099012.17009997</v>
      </c>
    </row>
    <row r="188" spans="1:28" ht="24.95" customHeight="1">
      <c r="A188" s="178"/>
      <c r="B188" s="173"/>
      <c r="C188" s="62">
        <v>6</v>
      </c>
      <c r="D188" s="66" t="s">
        <v>496</v>
      </c>
      <c r="E188" s="66">
        <v>82286462.150000006</v>
      </c>
      <c r="F188" s="66">
        <v>0</v>
      </c>
      <c r="G188" s="66">
        <v>92297148.083499998</v>
      </c>
      <c r="H188" s="66">
        <v>12239992.2324</v>
      </c>
      <c r="I188" s="66">
        <v>5237508.3070999999</v>
      </c>
      <c r="J188" s="66">
        <f t="shared" si="44"/>
        <v>2618754.1535499999</v>
      </c>
      <c r="K188" s="66">
        <f t="shared" si="45"/>
        <v>2618754.1535499999</v>
      </c>
      <c r="L188" s="66">
        <v>219252973.49000001</v>
      </c>
      <c r="M188" s="71">
        <f t="shared" si="34"/>
        <v>408695330.10944998</v>
      </c>
      <c r="N188" s="70"/>
      <c r="O188" s="173"/>
      <c r="P188" s="72">
        <v>5</v>
      </c>
      <c r="Q188" s="173"/>
      <c r="R188" s="66" t="s">
        <v>497</v>
      </c>
      <c r="S188" s="66">
        <v>72545975.799999997</v>
      </c>
      <c r="T188" s="66">
        <v>0</v>
      </c>
      <c r="U188" s="66">
        <v>81371667.900000006</v>
      </c>
      <c r="V188" s="66">
        <v>13967023.037900001</v>
      </c>
      <c r="W188" s="66">
        <v>4617529.3109999998</v>
      </c>
      <c r="X188" s="66">
        <v>0</v>
      </c>
      <c r="Y188" s="66">
        <f t="shared" si="38"/>
        <v>4617529.3109999998</v>
      </c>
      <c r="Z188" s="66">
        <v>235039170.19</v>
      </c>
      <c r="AA188" s="71">
        <f t="shared" si="35"/>
        <v>407541366.23889995</v>
      </c>
    </row>
    <row r="189" spans="1:28" ht="24.95" customHeight="1">
      <c r="A189" s="178"/>
      <c r="B189" s="173"/>
      <c r="C189" s="62">
        <v>7</v>
      </c>
      <c r="D189" s="66" t="s">
        <v>498</v>
      </c>
      <c r="E189" s="66">
        <v>94337089.859999999</v>
      </c>
      <c r="F189" s="66">
        <v>0</v>
      </c>
      <c r="G189" s="66">
        <v>105813813.40899999</v>
      </c>
      <c r="H189" s="66">
        <v>12637017.786699999</v>
      </c>
      <c r="I189" s="66">
        <v>6004527.0981000001</v>
      </c>
      <c r="J189" s="66">
        <f t="shared" si="44"/>
        <v>3002263.54905</v>
      </c>
      <c r="K189" s="66">
        <f t="shared" si="45"/>
        <v>3002263.54905</v>
      </c>
      <c r="L189" s="66">
        <v>226947481.16</v>
      </c>
      <c r="M189" s="71">
        <f t="shared" si="34"/>
        <v>442737665.76475</v>
      </c>
      <c r="N189" s="70"/>
      <c r="O189" s="173"/>
      <c r="P189" s="72">
        <v>6</v>
      </c>
      <c r="Q189" s="173"/>
      <c r="R189" s="66" t="s">
        <v>499</v>
      </c>
      <c r="S189" s="66">
        <v>55183894.969999999</v>
      </c>
      <c r="T189" s="66">
        <v>0</v>
      </c>
      <c r="U189" s="66">
        <v>61897376.460000001</v>
      </c>
      <c r="V189" s="66">
        <v>11305186.537900001</v>
      </c>
      <c r="W189" s="66">
        <v>3512438.1430000002</v>
      </c>
      <c r="X189" s="66">
        <v>0</v>
      </c>
      <c r="Y189" s="66">
        <f t="shared" si="38"/>
        <v>3512438.1430000002</v>
      </c>
      <c r="Z189" s="66">
        <v>183451756.90000001</v>
      </c>
      <c r="AA189" s="71">
        <f t="shared" si="35"/>
        <v>315350653.01090002</v>
      </c>
    </row>
    <row r="190" spans="1:28" ht="24.95" customHeight="1">
      <c r="A190" s="178"/>
      <c r="B190" s="173"/>
      <c r="C190" s="62">
        <v>8</v>
      </c>
      <c r="D190" s="66" t="s">
        <v>500</v>
      </c>
      <c r="E190" s="66">
        <v>74729497.420000002</v>
      </c>
      <c r="F190" s="66">
        <v>0</v>
      </c>
      <c r="G190" s="66">
        <v>83820829.203500003</v>
      </c>
      <c r="H190" s="66">
        <v>12479008.2652</v>
      </c>
      <c r="I190" s="66">
        <v>4756509.7988</v>
      </c>
      <c r="J190" s="66">
        <f t="shared" si="44"/>
        <v>2378254.8994</v>
      </c>
      <c r="K190" s="66">
        <f t="shared" si="45"/>
        <v>2378254.8994</v>
      </c>
      <c r="L190" s="66">
        <v>223885195.97</v>
      </c>
      <c r="M190" s="71">
        <f t="shared" si="34"/>
        <v>397292785.75809997</v>
      </c>
      <c r="N190" s="70"/>
      <c r="O190" s="173"/>
      <c r="P190" s="72">
        <v>7</v>
      </c>
      <c r="Q190" s="173"/>
      <c r="R190" s="66" t="s">
        <v>501</v>
      </c>
      <c r="S190" s="66">
        <v>120713253.95999999</v>
      </c>
      <c r="T190" s="66">
        <v>0</v>
      </c>
      <c r="U190" s="66">
        <v>60298982.710000001</v>
      </c>
      <c r="V190" s="66">
        <v>11416511.960100001</v>
      </c>
      <c r="W190" s="66">
        <v>3421735.4424999999</v>
      </c>
      <c r="X190" s="66">
        <v>0</v>
      </c>
      <c r="Y190" s="66">
        <f t="shared" si="38"/>
        <v>3421735.4424999999</v>
      </c>
      <c r="Z190" s="66">
        <v>396564391.32999998</v>
      </c>
      <c r="AA190" s="71">
        <f t="shared" si="35"/>
        <v>592414875.40259993</v>
      </c>
    </row>
    <row r="191" spans="1:28" ht="24.95" customHeight="1">
      <c r="A191" s="178"/>
      <c r="B191" s="173"/>
      <c r="C191" s="62">
        <v>9</v>
      </c>
      <c r="D191" s="66" t="s">
        <v>502</v>
      </c>
      <c r="E191" s="66">
        <v>79652433.079999998</v>
      </c>
      <c r="F191" s="66">
        <v>0</v>
      </c>
      <c r="G191" s="66">
        <v>89342672.153699994</v>
      </c>
      <c r="H191" s="66">
        <v>12765527.827199999</v>
      </c>
      <c r="I191" s="66">
        <v>5069853.1568999998</v>
      </c>
      <c r="J191" s="66">
        <f t="shared" si="44"/>
        <v>2534926.5784499999</v>
      </c>
      <c r="K191" s="66">
        <f t="shared" si="45"/>
        <v>2534926.5784499999</v>
      </c>
      <c r="L191" s="66">
        <v>229438055.08000001</v>
      </c>
      <c r="M191" s="71">
        <f t="shared" si="34"/>
        <v>413733614.71934998</v>
      </c>
      <c r="N191" s="70"/>
      <c r="O191" s="173"/>
      <c r="P191" s="72">
        <v>8</v>
      </c>
      <c r="Q191" s="173"/>
      <c r="R191" s="66" t="s">
        <v>503</v>
      </c>
      <c r="S191" s="66">
        <v>71839396.549999997</v>
      </c>
      <c r="T191" s="66">
        <v>0</v>
      </c>
      <c r="U191" s="66">
        <v>135398810.27000001</v>
      </c>
      <c r="V191" s="66">
        <v>22301492.668000001</v>
      </c>
      <c r="W191" s="66">
        <v>7683361.9269000003</v>
      </c>
      <c r="X191" s="66">
        <v>0</v>
      </c>
      <c r="Y191" s="66">
        <f t="shared" si="38"/>
        <v>7683361.9269000003</v>
      </c>
      <c r="Z191" s="66">
        <v>208425556.99000001</v>
      </c>
      <c r="AA191" s="71">
        <f t="shared" si="35"/>
        <v>445648618.40490001</v>
      </c>
    </row>
    <row r="192" spans="1:28" ht="24.95" customHeight="1">
      <c r="A192" s="178"/>
      <c r="B192" s="173"/>
      <c r="C192" s="62">
        <v>10</v>
      </c>
      <c r="D192" s="66" t="s">
        <v>504</v>
      </c>
      <c r="E192" s="66">
        <v>62370959.259999998</v>
      </c>
      <c r="F192" s="66">
        <v>0</v>
      </c>
      <c r="G192" s="66">
        <v>69958794.101899996</v>
      </c>
      <c r="H192" s="66">
        <v>10156603.094699999</v>
      </c>
      <c r="I192" s="66">
        <v>3969892.6009999998</v>
      </c>
      <c r="J192" s="66">
        <f t="shared" si="44"/>
        <v>1984946.3004999999</v>
      </c>
      <c r="K192" s="66">
        <f t="shared" si="45"/>
        <v>1984946.3004999999</v>
      </c>
      <c r="L192" s="66">
        <v>178876092.16999999</v>
      </c>
      <c r="M192" s="71">
        <f t="shared" si="34"/>
        <v>323347394.9271</v>
      </c>
      <c r="N192" s="70"/>
      <c r="O192" s="173"/>
      <c r="P192" s="72">
        <v>9</v>
      </c>
      <c r="Q192" s="173"/>
      <c r="R192" s="66" t="s">
        <v>505</v>
      </c>
      <c r="S192" s="66">
        <v>89756301.459999993</v>
      </c>
      <c r="T192" s="66">
        <v>0</v>
      </c>
      <c r="U192" s="66">
        <v>80579128.670000002</v>
      </c>
      <c r="V192" s="66">
        <v>12593798.7862</v>
      </c>
      <c r="W192" s="66">
        <v>4572555.7566</v>
      </c>
      <c r="X192" s="66">
        <v>0</v>
      </c>
      <c r="Y192" s="66">
        <f t="shared" si="38"/>
        <v>4572555.7566</v>
      </c>
      <c r="Z192" s="66">
        <v>287439683.94</v>
      </c>
      <c r="AA192" s="71">
        <f t="shared" si="35"/>
        <v>474941468.6128</v>
      </c>
    </row>
    <row r="193" spans="1:27" ht="24.95" customHeight="1">
      <c r="A193" s="178"/>
      <c r="B193" s="173"/>
      <c r="C193" s="62">
        <v>11</v>
      </c>
      <c r="D193" s="66" t="s">
        <v>506</v>
      </c>
      <c r="E193" s="66">
        <v>85104294.459999993</v>
      </c>
      <c r="F193" s="66">
        <v>0</v>
      </c>
      <c r="G193" s="66">
        <v>95457788.100099996</v>
      </c>
      <c r="H193" s="66">
        <v>12080788.6843</v>
      </c>
      <c r="I193" s="66">
        <v>5416862.4767000005</v>
      </c>
      <c r="J193" s="66">
        <f t="shared" si="44"/>
        <v>2708431.2383500002</v>
      </c>
      <c r="K193" s="66">
        <f t="shared" si="45"/>
        <v>2708431.2383500002</v>
      </c>
      <c r="L193" s="66">
        <v>216167547.61000001</v>
      </c>
      <c r="M193" s="71">
        <f t="shared" si="34"/>
        <v>411518850.09275001</v>
      </c>
      <c r="N193" s="70"/>
      <c r="O193" s="173"/>
      <c r="P193" s="72">
        <v>10</v>
      </c>
      <c r="Q193" s="173"/>
      <c r="R193" s="66" t="s">
        <v>507</v>
      </c>
      <c r="S193" s="66">
        <v>56415475.030000001</v>
      </c>
      <c r="T193" s="66">
        <v>0</v>
      </c>
      <c r="U193" s="66">
        <v>100675742.16</v>
      </c>
      <c r="V193" s="66">
        <v>16670814.3553</v>
      </c>
      <c r="W193" s="66">
        <v>5712961.3084000004</v>
      </c>
      <c r="X193" s="66">
        <v>0</v>
      </c>
      <c r="Y193" s="66">
        <f t="shared" si="38"/>
        <v>5712961.3084000004</v>
      </c>
      <c r="Z193" s="66">
        <v>189113513.40000001</v>
      </c>
      <c r="AA193" s="71">
        <f t="shared" si="35"/>
        <v>368588506.25370002</v>
      </c>
    </row>
    <row r="194" spans="1:27" ht="24.95" customHeight="1">
      <c r="A194" s="178"/>
      <c r="B194" s="173"/>
      <c r="C194" s="62">
        <v>12</v>
      </c>
      <c r="D194" s="66" t="s">
        <v>508</v>
      </c>
      <c r="E194" s="66">
        <v>73443288.620000005</v>
      </c>
      <c r="F194" s="66">
        <v>0</v>
      </c>
      <c r="G194" s="66">
        <v>82378144.693399996</v>
      </c>
      <c r="H194" s="66">
        <v>10861968.461999999</v>
      </c>
      <c r="I194" s="66">
        <v>4674642.9994999999</v>
      </c>
      <c r="J194" s="66">
        <f t="shared" si="44"/>
        <v>2337321.49975</v>
      </c>
      <c r="K194" s="66">
        <f t="shared" si="45"/>
        <v>2337321.49975</v>
      </c>
      <c r="L194" s="66">
        <v>192546343.78</v>
      </c>
      <c r="M194" s="71">
        <f t="shared" si="34"/>
        <v>361567067.05515003</v>
      </c>
      <c r="N194" s="70"/>
      <c r="O194" s="173"/>
      <c r="P194" s="72">
        <v>11</v>
      </c>
      <c r="Q194" s="173"/>
      <c r="R194" s="66" t="s">
        <v>509</v>
      </c>
      <c r="S194" s="66">
        <v>69247025.849999994</v>
      </c>
      <c r="T194" s="66">
        <v>0</v>
      </c>
      <c r="U194" s="66">
        <v>77671379.129999995</v>
      </c>
      <c r="V194" s="66">
        <v>13620099.776699999</v>
      </c>
      <c r="W194" s="66">
        <v>4407552.1494000005</v>
      </c>
      <c r="X194" s="66">
        <v>0</v>
      </c>
      <c r="Y194" s="66">
        <f t="shared" si="38"/>
        <v>4407552.1494000005</v>
      </c>
      <c r="Z194" s="66">
        <v>228315664.19999999</v>
      </c>
      <c r="AA194" s="71">
        <f t="shared" si="35"/>
        <v>393261721.10609996</v>
      </c>
    </row>
    <row r="195" spans="1:27" ht="24.95" customHeight="1">
      <c r="A195" s="178"/>
      <c r="B195" s="173"/>
      <c r="C195" s="62">
        <v>13</v>
      </c>
      <c r="D195" s="66" t="s">
        <v>510</v>
      </c>
      <c r="E195" s="66">
        <v>80945601.239999995</v>
      </c>
      <c r="F195" s="66">
        <v>0</v>
      </c>
      <c r="G195" s="66">
        <v>90793162.678200006</v>
      </c>
      <c r="H195" s="66">
        <v>12316339.6987</v>
      </c>
      <c r="I195" s="66">
        <v>5152162.9176000003</v>
      </c>
      <c r="J195" s="66">
        <f t="shared" si="44"/>
        <v>2576081.4588000001</v>
      </c>
      <c r="K195" s="66">
        <f t="shared" si="45"/>
        <v>2576081.4588000001</v>
      </c>
      <c r="L195" s="66">
        <v>220732616.69999999</v>
      </c>
      <c r="M195" s="71">
        <f t="shared" si="34"/>
        <v>407363801.77569997</v>
      </c>
      <c r="N195" s="70"/>
      <c r="O195" s="173"/>
      <c r="P195" s="72">
        <v>12</v>
      </c>
      <c r="Q195" s="173"/>
      <c r="R195" s="66" t="s">
        <v>511</v>
      </c>
      <c r="S195" s="66">
        <v>62561658.780000001</v>
      </c>
      <c r="T195" s="66">
        <v>0</v>
      </c>
      <c r="U195" s="66">
        <v>70172693.459999993</v>
      </c>
      <c r="V195" s="66">
        <v>12793716.3005</v>
      </c>
      <c r="W195" s="66">
        <v>3982030.5674000001</v>
      </c>
      <c r="X195" s="66">
        <v>0</v>
      </c>
      <c r="Y195" s="66">
        <f t="shared" si="38"/>
        <v>3982030.5674000001</v>
      </c>
      <c r="Z195" s="66">
        <v>212300035.16999999</v>
      </c>
      <c r="AA195" s="71">
        <f t="shared" si="35"/>
        <v>361810134.27789998</v>
      </c>
    </row>
    <row r="196" spans="1:27" ht="24.95" customHeight="1">
      <c r="A196" s="178"/>
      <c r="B196" s="173"/>
      <c r="C196" s="62">
        <v>14</v>
      </c>
      <c r="D196" s="66" t="s">
        <v>512</v>
      </c>
      <c r="E196" s="66">
        <v>76634148.629999995</v>
      </c>
      <c r="F196" s="66">
        <v>0</v>
      </c>
      <c r="G196" s="66">
        <v>85957193.674500003</v>
      </c>
      <c r="H196" s="66">
        <v>12027478.908</v>
      </c>
      <c r="I196" s="66">
        <v>4877740.2691000002</v>
      </c>
      <c r="J196" s="66">
        <f t="shared" si="44"/>
        <v>2438870.1345500001</v>
      </c>
      <c r="K196" s="66">
        <f t="shared" si="45"/>
        <v>2438870.1345500001</v>
      </c>
      <c r="L196" s="66">
        <v>215134383.68000001</v>
      </c>
      <c r="M196" s="71">
        <f t="shared" si="34"/>
        <v>392192075.02705002</v>
      </c>
      <c r="N196" s="70"/>
      <c r="O196" s="173"/>
      <c r="P196" s="72">
        <v>13</v>
      </c>
      <c r="Q196" s="173"/>
      <c r="R196" s="66" t="s">
        <v>513</v>
      </c>
      <c r="S196" s="66">
        <v>64856752.990000002</v>
      </c>
      <c r="T196" s="66">
        <v>0</v>
      </c>
      <c r="U196" s="66">
        <v>63278786.289999999</v>
      </c>
      <c r="V196" s="66">
        <v>11597325.048699999</v>
      </c>
      <c r="W196" s="66">
        <v>3590827.8394999998</v>
      </c>
      <c r="X196" s="66">
        <v>0</v>
      </c>
      <c r="Y196" s="66">
        <f t="shared" si="38"/>
        <v>3590827.8394999998</v>
      </c>
      <c r="Z196" s="66">
        <v>195730390.69999999</v>
      </c>
      <c r="AA196" s="71">
        <f t="shared" si="35"/>
        <v>339054082.8682</v>
      </c>
    </row>
    <row r="197" spans="1:27" ht="24.95" customHeight="1">
      <c r="A197" s="178"/>
      <c r="B197" s="173"/>
      <c r="C197" s="62">
        <v>15</v>
      </c>
      <c r="D197" s="66" t="s">
        <v>514</v>
      </c>
      <c r="E197" s="66">
        <v>86925746.579999998</v>
      </c>
      <c r="F197" s="66">
        <v>0</v>
      </c>
      <c r="G197" s="66">
        <v>97500831.782399997</v>
      </c>
      <c r="H197" s="66">
        <v>12784585.428400001</v>
      </c>
      <c r="I197" s="66">
        <v>5532797.3509</v>
      </c>
      <c r="J197" s="66">
        <f t="shared" si="44"/>
        <v>2766398.67545</v>
      </c>
      <c r="K197" s="66">
        <f t="shared" si="45"/>
        <v>2766398.67545</v>
      </c>
      <c r="L197" s="66">
        <v>229807398.71000001</v>
      </c>
      <c r="M197" s="71">
        <f t="shared" si="34"/>
        <v>429784961.17624998</v>
      </c>
      <c r="N197" s="70"/>
      <c r="O197" s="173"/>
      <c r="P197" s="72">
        <v>14</v>
      </c>
      <c r="Q197" s="173"/>
      <c r="R197" s="66" t="s">
        <v>515</v>
      </c>
      <c r="S197" s="66">
        <v>67932139.480000004</v>
      </c>
      <c r="T197" s="66">
        <v>0</v>
      </c>
      <c r="U197" s="66">
        <v>72747000.879999995</v>
      </c>
      <c r="V197" s="66">
        <v>11938746.422499999</v>
      </c>
      <c r="W197" s="66">
        <v>4128112.6159999999</v>
      </c>
      <c r="X197" s="66">
        <v>0</v>
      </c>
      <c r="Y197" s="66">
        <f t="shared" si="38"/>
        <v>4128112.6159999999</v>
      </c>
      <c r="Z197" s="66">
        <v>226679481</v>
      </c>
      <c r="AA197" s="71">
        <f t="shared" si="35"/>
        <v>383425480.39850003</v>
      </c>
    </row>
    <row r="198" spans="1:27" ht="24.95" customHeight="1">
      <c r="A198" s="178"/>
      <c r="B198" s="173"/>
      <c r="C198" s="62">
        <v>16</v>
      </c>
      <c r="D198" s="66" t="s">
        <v>516</v>
      </c>
      <c r="E198" s="66">
        <v>81695289.739999995</v>
      </c>
      <c r="F198" s="66">
        <v>0</v>
      </c>
      <c r="G198" s="66">
        <v>91634055.678299993</v>
      </c>
      <c r="H198" s="66">
        <v>12303626.827099999</v>
      </c>
      <c r="I198" s="66">
        <v>5199880.3624</v>
      </c>
      <c r="J198" s="66">
        <f t="shared" si="44"/>
        <v>2599940.1812</v>
      </c>
      <c r="K198" s="66">
        <f t="shared" si="45"/>
        <v>2599940.1812</v>
      </c>
      <c r="L198" s="66">
        <v>220486236.37</v>
      </c>
      <c r="M198" s="71">
        <f t="shared" si="34"/>
        <v>408719148.79659998</v>
      </c>
      <c r="N198" s="70"/>
      <c r="O198" s="173"/>
      <c r="P198" s="72">
        <v>15</v>
      </c>
      <c r="Q198" s="173"/>
      <c r="R198" s="66" t="s">
        <v>517</v>
      </c>
      <c r="S198" s="66">
        <v>82367923.450000003</v>
      </c>
      <c r="T198" s="66">
        <v>0</v>
      </c>
      <c r="U198" s="66">
        <v>76196528.230000004</v>
      </c>
      <c r="V198" s="66">
        <v>13535675.071599999</v>
      </c>
      <c r="W198" s="66">
        <v>4323860.0312999999</v>
      </c>
      <c r="X198" s="66">
        <v>0</v>
      </c>
      <c r="Y198" s="66">
        <f t="shared" si="38"/>
        <v>4323860.0312999999</v>
      </c>
      <c r="Z198" s="66">
        <v>262263969.94999999</v>
      </c>
      <c r="AA198" s="71">
        <f t="shared" si="35"/>
        <v>438687956.73290002</v>
      </c>
    </row>
    <row r="199" spans="1:27" ht="24.95" customHeight="1">
      <c r="A199" s="178"/>
      <c r="B199" s="173"/>
      <c r="C199" s="62">
        <v>17</v>
      </c>
      <c r="D199" s="66" t="s">
        <v>518</v>
      </c>
      <c r="E199" s="66">
        <v>82017351.079999998</v>
      </c>
      <c r="F199" s="66">
        <v>0</v>
      </c>
      <c r="G199" s="66">
        <v>91995297.892199993</v>
      </c>
      <c r="H199" s="66">
        <v>12878375.0481</v>
      </c>
      <c r="I199" s="66">
        <v>5220379.4693</v>
      </c>
      <c r="J199" s="66">
        <f t="shared" si="44"/>
        <v>2610189.73465</v>
      </c>
      <c r="K199" s="66">
        <f t="shared" si="45"/>
        <v>2610189.73465</v>
      </c>
      <c r="L199" s="66">
        <v>231625077.55000001</v>
      </c>
      <c r="M199" s="71">
        <f t="shared" ref="M199:M262" si="47">E199+F199+G199+H199+K199+L199</f>
        <v>421126291.30495</v>
      </c>
      <c r="N199" s="70"/>
      <c r="O199" s="173"/>
      <c r="P199" s="72">
        <v>16</v>
      </c>
      <c r="Q199" s="173"/>
      <c r="R199" s="66" t="s">
        <v>519</v>
      </c>
      <c r="S199" s="66">
        <v>69146226.780000001</v>
      </c>
      <c r="T199" s="66">
        <v>0</v>
      </c>
      <c r="U199" s="66">
        <v>92388519.680000007</v>
      </c>
      <c r="V199" s="66">
        <v>15371783.6395</v>
      </c>
      <c r="W199" s="66">
        <v>5242693.2938000001</v>
      </c>
      <c r="X199" s="66">
        <v>0</v>
      </c>
      <c r="Y199" s="66">
        <f t="shared" si="38"/>
        <v>5242693.2938000001</v>
      </c>
      <c r="Z199" s="66">
        <v>208086613.88</v>
      </c>
      <c r="AA199" s="71">
        <f t="shared" si="35"/>
        <v>390235837.27329999</v>
      </c>
    </row>
    <row r="200" spans="1:27" ht="24.95" customHeight="1">
      <c r="A200" s="178"/>
      <c r="B200" s="174"/>
      <c r="C200" s="62">
        <v>18</v>
      </c>
      <c r="D200" s="66" t="s">
        <v>520</v>
      </c>
      <c r="E200" s="66">
        <v>90447794.299999997</v>
      </c>
      <c r="F200" s="66">
        <v>0</v>
      </c>
      <c r="G200" s="66">
        <v>101451359.625</v>
      </c>
      <c r="H200" s="66">
        <v>13215348.0875</v>
      </c>
      <c r="I200" s="66">
        <v>5756974.6177000003</v>
      </c>
      <c r="J200" s="66">
        <f t="shared" si="44"/>
        <v>2878487.3088500001</v>
      </c>
      <c r="K200" s="66">
        <f t="shared" si="45"/>
        <v>2878487.3088500001</v>
      </c>
      <c r="L200" s="66">
        <v>238155744.41999999</v>
      </c>
      <c r="M200" s="71">
        <f t="shared" si="47"/>
        <v>446148733.74135</v>
      </c>
      <c r="N200" s="70"/>
      <c r="O200" s="173"/>
      <c r="P200" s="72">
        <v>17</v>
      </c>
      <c r="Q200" s="173"/>
      <c r="R200" s="66" t="s">
        <v>521</v>
      </c>
      <c r="S200" s="66">
        <v>64264224.700000003</v>
      </c>
      <c r="T200" s="66">
        <v>0</v>
      </c>
      <c r="U200" s="66">
        <v>77558317.189999998</v>
      </c>
      <c r="V200" s="66">
        <v>12576309.8082</v>
      </c>
      <c r="W200" s="66">
        <v>4401136.3190000001</v>
      </c>
      <c r="X200" s="66">
        <v>0</v>
      </c>
      <c r="Y200" s="66">
        <f t="shared" si="38"/>
        <v>4401136.3190000001</v>
      </c>
      <c r="Z200" s="66">
        <v>216105998.74000001</v>
      </c>
      <c r="AA200" s="71">
        <f t="shared" ref="AA200:AA263" si="48">S200+T200+U200+V200+Y200+Z200</f>
        <v>374905986.7572</v>
      </c>
    </row>
    <row r="201" spans="1:27" ht="24.95" customHeight="1">
      <c r="A201" s="62"/>
      <c r="B201" s="185" t="s">
        <v>522</v>
      </c>
      <c r="C201" s="186"/>
      <c r="D201" s="67"/>
      <c r="E201" s="67">
        <f t="shared" ref="E201:M201" si="49">SUM(E183:E200)</f>
        <v>1448856342.6099999</v>
      </c>
      <c r="F201" s="67">
        <f t="shared" si="49"/>
        <v>0</v>
      </c>
      <c r="G201" s="67">
        <f t="shared" si="49"/>
        <v>1625119186.1499999</v>
      </c>
      <c r="H201" s="67">
        <f t="shared" si="49"/>
        <v>216659864.26140001</v>
      </c>
      <c r="I201" s="67">
        <f t="shared" si="49"/>
        <v>92219265.863399982</v>
      </c>
      <c r="J201" s="67">
        <f t="shared" si="49"/>
        <v>46109632.931699991</v>
      </c>
      <c r="K201" s="67">
        <f t="shared" si="49"/>
        <v>46109632.931699991</v>
      </c>
      <c r="L201" s="67">
        <f t="shared" si="49"/>
        <v>3875621396.8200002</v>
      </c>
      <c r="M201" s="67">
        <f t="shared" si="49"/>
        <v>7212366422.7730989</v>
      </c>
      <c r="N201" s="70"/>
      <c r="O201" s="173"/>
      <c r="P201" s="72">
        <v>18</v>
      </c>
      <c r="Q201" s="173"/>
      <c r="R201" s="66" t="s">
        <v>523</v>
      </c>
      <c r="S201" s="66">
        <v>61040872.490000002</v>
      </c>
      <c r="T201" s="66">
        <v>0</v>
      </c>
      <c r="U201" s="66">
        <v>72082387.650000006</v>
      </c>
      <c r="V201" s="66">
        <v>12990098.559599999</v>
      </c>
      <c r="W201" s="66">
        <v>4090398.3703999999</v>
      </c>
      <c r="X201" s="66">
        <v>0</v>
      </c>
      <c r="Y201" s="66">
        <f t="shared" si="38"/>
        <v>4090398.3703999999</v>
      </c>
      <c r="Z201" s="66">
        <v>191518784.37</v>
      </c>
      <c r="AA201" s="71">
        <f t="shared" si="48"/>
        <v>341722541.44000006</v>
      </c>
    </row>
    <row r="202" spans="1:27" ht="24.95" customHeight="1">
      <c r="A202" s="178">
        <v>10</v>
      </c>
      <c r="B202" s="172" t="s">
        <v>524</v>
      </c>
      <c r="C202" s="62">
        <v>1</v>
      </c>
      <c r="D202" s="66" t="s">
        <v>525</v>
      </c>
      <c r="E202" s="66">
        <v>63337079.770000003</v>
      </c>
      <c r="F202" s="66">
        <v>0</v>
      </c>
      <c r="G202" s="66">
        <v>71042449.483600006</v>
      </c>
      <c r="H202" s="66">
        <v>12470957.149599999</v>
      </c>
      <c r="I202" s="66">
        <v>4031385.8775999998</v>
      </c>
      <c r="J202" s="66">
        <f t="shared" ref="J202:J226" si="50">I202/2</f>
        <v>2015692.9387999999</v>
      </c>
      <c r="K202" s="66">
        <f t="shared" ref="K202:K226" si="51">I202-J202</f>
        <v>2015692.9387999999</v>
      </c>
      <c r="L202" s="81">
        <v>202655892.09</v>
      </c>
      <c r="M202" s="71">
        <f t="shared" si="47"/>
        <v>351522071.43200004</v>
      </c>
      <c r="N202" s="70"/>
      <c r="O202" s="173"/>
      <c r="P202" s="72">
        <v>19</v>
      </c>
      <c r="Q202" s="173"/>
      <c r="R202" s="66" t="s">
        <v>526</v>
      </c>
      <c r="S202" s="66">
        <v>53758865.380000003</v>
      </c>
      <c r="T202" s="66">
        <v>0</v>
      </c>
      <c r="U202" s="66">
        <v>68466893.579999998</v>
      </c>
      <c r="V202" s="66">
        <v>11721433.579299999</v>
      </c>
      <c r="W202" s="66">
        <v>3885232.9819999998</v>
      </c>
      <c r="X202" s="66">
        <v>0</v>
      </c>
      <c r="Y202" s="66">
        <f t="shared" si="38"/>
        <v>3885232.9819999998</v>
      </c>
      <c r="Z202" s="66">
        <v>185609286.33000001</v>
      </c>
      <c r="AA202" s="71">
        <f t="shared" si="48"/>
        <v>323441711.8513</v>
      </c>
    </row>
    <row r="203" spans="1:27" ht="24.95" customHeight="1">
      <c r="A203" s="178"/>
      <c r="B203" s="173"/>
      <c r="C203" s="62">
        <v>2</v>
      </c>
      <c r="D203" s="66" t="s">
        <v>527</v>
      </c>
      <c r="E203" s="66">
        <v>69034903.920000002</v>
      </c>
      <c r="F203" s="66">
        <v>0</v>
      </c>
      <c r="G203" s="66">
        <v>77433451.180299997</v>
      </c>
      <c r="H203" s="66">
        <v>13311294.3486</v>
      </c>
      <c r="I203" s="66">
        <v>4394050.6529999999</v>
      </c>
      <c r="J203" s="66">
        <f t="shared" si="50"/>
        <v>2197025.3265</v>
      </c>
      <c r="K203" s="66">
        <f t="shared" si="51"/>
        <v>2197025.3265</v>
      </c>
      <c r="L203" s="81">
        <v>218941949.62</v>
      </c>
      <c r="M203" s="71">
        <f t="shared" si="47"/>
        <v>380918624.39540005</v>
      </c>
      <c r="N203" s="70"/>
      <c r="O203" s="174"/>
      <c r="P203" s="72">
        <v>20</v>
      </c>
      <c r="Q203" s="174"/>
      <c r="R203" s="66" t="s">
        <v>528</v>
      </c>
      <c r="S203" s="66">
        <v>82791595.950000003</v>
      </c>
      <c r="T203" s="66">
        <v>0</v>
      </c>
      <c r="U203" s="66">
        <v>92863734.700000003</v>
      </c>
      <c r="V203" s="66">
        <v>15946812.8079</v>
      </c>
      <c r="W203" s="66">
        <v>5269659.9194999998</v>
      </c>
      <c r="X203" s="66">
        <v>0</v>
      </c>
      <c r="Y203" s="66">
        <f t="shared" si="38"/>
        <v>5269659.9194999998</v>
      </c>
      <c r="Z203" s="66">
        <v>273408256</v>
      </c>
      <c r="AA203" s="71">
        <f t="shared" si="48"/>
        <v>470280059.37740004</v>
      </c>
    </row>
    <row r="204" spans="1:27" ht="24.95" customHeight="1">
      <c r="A204" s="178"/>
      <c r="B204" s="173"/>
      <c r="C204" s="62">
        <v>3</v>
      </c>
      <c r="D204" s="66" t="s">
        <v>529</v>
      </c>
      <c r="E204" s="66">
        <v>59013466.460000001</v>
      </c>
      <c r="F204" s="66">
        <v>0</v>
      </c>
      <c r="G204" s="66">
        <v>66192840.352200001</v>
      </c>
      <c r="H204" s="66">
        <v>12047967.3697</v>
      </c>
      <c r="I204" s="66">
        <v>3756189.2042999999</v>
      </c>
      <c r="J204" s="66">
        <f t="shared" si="50"/>
        <v>1878094.6021499999</v>
      </c>
      <c r="K204" s="66">
        <f t="shared" si="51"/>
        <v>1878094.6021499999</v>
      </c>
      <c r="L204" s="81">
        <v>194458187.75999999</v>
      </c>
      <c r="M204" s="71">
        <f t="shared" si="47"/>
        <v>333590556.54404998</v>
      </c>
      <c r="N204" s="70"/>
      <c r="O204" s="62"/>
      <c r="P204" s="186" t="s">
        <v>530</v>
      </c>
      <c r="Q204" s="187"/>
      <c r="R204" s="67"/>
      <c r="S204" s="67">
        <f t="shared" ref="S204:X204" si="52">SUM(S184:S203)</f>
        <v>1506179566.1400001</v>
      </c>
      <c r="T204" s="67">
        <f t="shared" si="52"/>
        <v>0</v>
      </c>
      <c r="U204" s="67">
        <f t="shared" si="52"/>
        <v>1689416154.4200001</v>
      </c>
      <c r="V204" s="67">
        <f t="shared" si="52"/>
        <v>287560467.71889997</v>
      </c>
      <c r="W204" s="67">
        <f t="shared" si="52"/>
        <v>95867871.616099983</v>
      </c>
      <c r="X204" s="67">
        <f t="shared" si="52"/>
        <v>0</v>
      </c>
      <c r="Y204" s="67">
        <f t="shared" si="38"/>
        <v>95867871.616099983</v>
      </c>
      <c r="Z204" s="67">
        <f>SUM(Z184:Z203)</f>
        <v>4860090294.4199991</v>
      </c>
      <c r="AA204" s="67">
        <f>SUM(AA184:AA203)</f>
        <v>8439114354.3150005</v>
      </c>
    </row>
    <row r="205" spans="1:27" ht="33.75" customHeight="1">
      <c r="A205" s="178"/>
      <c r="B205" s="173"/>
      <c r="C205" s="62">
        <v>4</v>
      </c>
      <c r="D205" s="66" t="s">
        <v>531</v>
      </c>
      <c r="E205" s="66">
        <v>84813022.090000004</v>
      </c>
      <c r="F205" s="66">
        <v>0</v>
      </c>
      <c r="G205" s="66">
        <v>95131080.549600005</v>
      </c>
      <c r="H205" s="66">
        <v>14928193.677999999</v>
      </c>
      <c r="I205" s="66">
        <v>5398323.0791999996</v>
      </c>
      <c r="J205" s="66">
        <f t="shared" si="50"/>
        <v>2699161.5395999998</v>
      </c>
      <c r="K205" s="66">
        <f t="shared" si="51"/>
        <v>2699161.5395999998</v>
      </c>
      <c r="L205" s="81">
        <v>250278079.37</v>
      </c>
      <c r="M205" s="71">
        <f t="shared" si="47"/>
        <v>447849537.22720003</v>
      </c>
      <c r="N205" s="70"/>
      <c r="O205" s="172">
        <v>28</v>
      </c>
      <c r="P205" s="72">
        <v>1</v>
      </c>
      <c r="Q205" s="179" t="s">
        <v>117</v>
      </c>
      <c r="R205" s="75" t="s">
        <v>532</v>
      </c>
      <c r="S205" s="66">
        <v>79804442.590000004</v>
      </c>
      <c r="T205" s="66">
        <v>0</v>
      </c>
      <c r="U205" s="66">
        <v>89513174.611499995</v>
      </c>
      <c r="V205" s="66">
        <v>12949593.213</v>
      </c>
      <c r="W205" s="66">
        <v>5079528.5159</v>
      </c>
      <c r="X205" s="66">
        <f t="shared" ref="X205:X222" si="53">W205/2</f>
        <v>2539764.25795</v>
      </c>
      <c r="Y205" s="66">
        <f t="shared" si="38"/>
        <v>2539764.25795</v>
      </c>
      <c r="Z205" s="66">
        <v>220687453.94</v>
      </c>
      <c r="AA205" s="71">
        <f t="shared" si="48"/>
        <v>405494428.61245</v>
      </c>
    </row>
    <row r="206" spans="1:27" ht="24.95" customHeight="1">
      <c r="A206" s="178"/>
      <c r="B206" s="173"/>
      <c r="C206" s="62">
        <v>5</v>
      </c>
      <c r="D206" s="66" t="s">
        <v>533</v>
      </c>
      <c r="E206" s="66">
        <v>77166671.150000006</v>
      </c>
      <c r="F206" s="66">
        <v>0</v>
      </c>
      <c r="G206" s="66">
        <v>86554501.037200004</v>
      </c>
      <c r="H206" s="66">
        <v>14720433.047700001</v>
      </c>
      <c r="I206" s="66">
        <v>4911635.1655000001</v>
      </c>
      <c r="J206" s="66">
        <f t="shared" si="50"/>
        <v>2455817.5827500001</v>
      </c>
      <c r="K206" s="66">
        <f t="shared" si="51"/>
        <v>2455817.5827500001</v>
      </c>
      <c r="L206" s="81">
        <v>246251598.59999999</v>
      </c>
      <c r="M206" s="71">
        <f t="shared" si="47"/>
        <v>427149021.41764998</v>
      </c>
      <c r="N206" s="70"/>
      <c r="O206" s="173"/>
      <c r="P206" s="72">
        <v>2</v>
      </c>
      <c r="Q206" s="180"/>
      <c r="R206" s="75" t="s">
        <v>534</v>
      </c>
      <c r="S206" s="66">
        <v>84420301.489999995</v>
      </c>
      <c r="T206" s="66">
        <v>0</v>
      </c>
      <c r="U206" s="66">
        <v>94690582.919300005</v>
      </c>
      <c r="V206" s="66">
        <v>13848227.0053</v>
      </c>
      <c r="W206" s="66">
        <v>5373326.5323000001</v>
      </c>
      <c r="X206" s="66">
        <f t="shared" si="53"/>
        <v>2686663.26615</v>
      </c>
      <c r="Y206" s="66">
        <f t="shared" si="38"/>
        <v>2686663.26615</v>
      </c>
      <c r="Z206" s="66">
        <v>238103321.83000001</v>
      </c>
      <c r="AA206" s="71">
        <f t="shared" si="48"/>
        <v>433749096.51075006</v>
      </c>
    </row>
    <row r="207" spans="1:27" ht="24.95" customHeight="1">
      <c r="A207" s="178"/>
      <c r="B207" s="173"/>
      <c r="C207" s="62">
        <v>6</v>
      </c>
      <c r="D207" s="66" t="s">
        <v>535</v>
      </c>
      <c r="E207" s="66">
        <v>79044963.939999998</v>
      </c>
      <c r="F207" s="66">
        <v>0</v>
      </c>
      <c r="G207" s="66">
        <v>88661300.4296</v>
      </c>
      <c r="H207" s="66">
        <v>14785987.449899999</v>
      </c>
      <c r="I207" s="66">
        <v>5031187.9312000005</v>
      </c>
      <c r="J207" s="66">
        <f t="shared" si="50"/>
        <v>2515593.9656000002</v>
      </c>
      <c r="K207" s="66">
        <f t="shared" si="51"/>
        <v>2515593.9656000002</v>
      </c>
      <c r="L207" s="81">
        <v>247522068.08000001</v>
      </c>
      <c r="M207" s="71">
        <f t="shared" si="47"/>
        <v>432529913.86510003</v>
      </c>
      <c r="N207" s="70"/>
      <c r="O207" s="173"/>
      <c r="P207" s="72">
        <v>3</v>
      </c>
      <c r="Q207" s="180"/>
      <c r="R207" s="75" t="s">
        <v>536</v>
      </c>
      <c r="S207" s="66">
        <v>63748227.82</v>
      </c>
      <c r="T207" s="66">
        <v>0</v>
      </c>
      <c r="U207" s="66">
        <v>96402807.513999999</v>
      </c>
      <c r="V207" s="66">
        <v>14215659.429500001</v>
      </c>
      <c r="W207" s="66">
        <v>5470488.6951000001</v>
      </c>
      <c r="X207" s="66">
        <f t="shared" si="53"/>
        <v>2735244.3475500001</v>
      </c>
      <c r="Y207" s="66">
        <f t="shared" si="38"/>
        <v>2735244.3475500001</v>
      </c>
      <c r="Z207" s="66">
        <v>178497431.16999999</v>
      </c>
      <c r="AA207" s="71">
        <f t="shared" si="48"/>
        <v>355599370.28104997</v>
      </c>
    </row>
    <row r="208" spans="1:27" ht="24.95" customHeight="1">
      <c r="A208" s="178"/>
      <c r="B208" s="173"/>
      <c r="C208" s="62">
        <v>7</v>
      </c>
      <c r="D208" s="66" t="s">
        <v>537</v>
      </c>
      <c r="E208" s="66">
        <v>83802247.439999998</v>
      </c>
      <c r="F208" s="66">
        <v>0</v>
      </c>
      <c r="G208" s="66">
        <v>93997338.554000005</v>
      </c>
      <c r="H208" s="66">
        <v>14319263.5188</v>
      </c>
      <c r="I208" s="66">
        <v>5333987.5798000004</v>
      </c>
      <c r="J208" s="66">
        <f t="shared" si="50"/>
        <v>2666993.7899000002</v>
      </c>
      <c r="K208" s="66">
        <f t="shared" si="51"/>
        <v>2666993.7899000002</v>
      </c>
      <c r="L208" s="81">
        <v>238476779.11000001</v>
      </c>
      <c r="M208" s="71">
        <f t="shared" si="47"/>
        <v>433262622.41270006</v>
      </c>
      <c r="N208" s="70"/>
      <c r="O208" s="173"/>
      <c r="P208" s="72">
        <v>4</v>
      </c>
      <c r="Q208" s="180"/>
      <c r="R208" s="75" t="s">
        <v>538</v>
      </c>
      <c r="S208" s="66">
        <v>85946815.659999996</v>
      </c>
      <c r="T208" s="66">
        <v>0</v>
      </c>
      <c r="U208" s="66">
        <v>71503616.376399994</v>
      </c>
      <c r="V208" s="66">
        <v>10772648.578500001</v>
      </c>
      <c r="W208" s="66">
        <v>4057555.3258000002</v>
      </c>
      <c r="X208" s="66">
        <f t="shared" si="53"/>
        <v>2028777.6629000001</v>
      </c>
      <c r="Y208" s="66">
        <f t="shared" ref="Y208:Y271" si="54">W208-X208</f>
        <v>2028777.6629000001</v>
      </c>
      <c r="Z208" s="66">
        <v>245224303.28</v>
      </c>
      <c r="AA208" s="71">
        <f t="shared" si="48"/>
        <v>415476161.55779999</v>
      </c>
    </row>
    <row r="209" spans="1:27" ht="24.95" customHeight="1">
      <c r="A209" s="178"/>
      <c r="B209" s="173"/>
      <c r="C209" s="62">
        <v>8</v>
      </c>
      <c r="D209" s="66" t="s">
        <v>539</v>
      </c>
      <c r="E209" s="66">
        <v>78817239.730000004</v>
      </c>
      <c r="F209" s="66">
        <v>0</v>
      </c>
      <c r="G209" s="66">
        <v>88405872.072799996</v>
      </c>
      <c r="H209" s="66">
        <v>13826130.5284</v>
      </c>
      <c r="I209" s="66">
        <v>5016693.3540000003</v>
      </c>
      <c r="J209" s="66">
        <f t="shared" si="50"/>
        <v>2508346.6770000001</v>
      </c>
      <c r="K209" s="66">
        <f t="shared" si="51"/>
        <v>2508346.6770000001</v>
      </c>
      <c r="L209" s="81">
        <v>228919672.44</v>
      </c>
      <c r="M209" s="71">
        <f t="shared" si="47"/>
        <v>412477261.44819999</v>
      </c>
      <c r="N209" s="70"/>
      <c r="O209" s="173"/>
      <c r="P209" s="72">
        <v>5</v>
      </c>
      <c r="Q209" s="180"/>
      <c r="R209" s="66" t="s">
        <v>540</v>
      </c>
      <c r="S209" s="66">
        <v>66800427.810000002</v>
      </c>
      <c r="T209" s="66">
        <v>0</v>
      </c>
      <c r="U209" s="66">
        <v>74927136.442599997</v>
      </c>
      <c r="V209" s="66">
        <v>11923619.9945</v>
      </c>
      <c r="W209" s="66">
        <v>4251826.9275000002</v>
      </c>
      <c r="X209" s="66">
        <f t="shared" si="53"/>
        <v>2125913.4637500001</v>
      </c>
      <c r="Y209" s="66">
        <f t="shared" si="54"/>
        <v>2125913.4637500001</v>
      </c>
      <c r="Z209" s="66">
        <v>200803699.09</v>
      </c>
      <c r="AA209" s="71">
        <f t="shared" si="48"/>
        <v>356580796.80085003</v>
      </c>
    </row>
    <row r="210" spans="1:27" ht="24.95" customHeight="1">
      <c r="A210" s="178"/>
      <c r="B210" s="173"/>
      <c r="C210" s="62">
        <v>9</v>
      </c>
      <c r="D210" s="66" t="s">
        <v>541</v>
      </c>
      <c r="E210" s="66">
        <v>74161214.25</v>
      </c>
      <c r="F210" s="66">
        <v>0</v>
      </c>
      <c r="G210" s="66">
        <v>83183410.669</v>
      </c>
      <c r="H210" s="66">
        <v>13394431.377900001</v>
      </c>
      <c r="I210" s="66">
        <v>4720338.7477000002</v>
      </c>
      <c r="J210" s="66">
        <f t="shared" si="50"/>
        <v>2360169.3738500001</v>
      </c>
      <c r="K210" s="66">
        <f t="shared" si="51"/>
        <v>2360169.3738500001</v>
      </c>
      <c r="L210" s="81">
        <v>220553177.16999999</v>
      </c>
      <c r="M210" s="71">
        <f t="shared" si="47"/>
        <v>393652402.84074998</v>
      </c>
      <c r="N210" s="70"/>
      <c r="O210" s="173"/>
      <c r="P210" s="72">
        <v>6</v>
      </c>
      <c r="Q210" s="180"/>
      <c r="R210" s="66" t="s">
        <v>542</v>
      </c>
      <c r="S210" s="66">
        <v>102656548.56999999</v>
      </c>
      <c r="T210" s="66">
        <v>0</v>
      </c>
      <c r="U210" s="66">
        <v>115145388.6516</v>
      </c>
      <c r="V210" s="66">
        <v>17112344.575199999</v>
      </c>
      <c r="W210" s="66">
        <v>6534058.1167000001</v>
      </c>
      <c r="X210" s="66">
        <f t="shared" si="53"/>
        <v>3267029.0583500001</v>
      </c>
      <c r="Y210" s="66">
        <f t="shared" si="54"/>
        <v>3267029.0583500001</v>
      </c>
      <c r="Z210" s="66">
        <v>301363173.48000002</v>
      </c>
      <c r="AA210" s="71">
        <f t="shared" si="48"/>
        <v>539544484.33515</v>
      </c>
    </row>
    <row r="211" spans="1:27" ht="24.95" customHeight="1">
      <c r="A211" s="178"/>
      <c r="B211" s="173"/>
      <c r="C211" s="62">
        <v>10</v>
      </c>
      <c r="D211" s="66" t="s">
        <v>543</v>
      </c>
      <c r="E211" s="66">
        <v>82928789.989999995</v>
      </c>
      <c r="F211" s="66">
        <v>0</v>
      </c>
      <c r="G211" s="66">
        <v>93017619.296100006</v>
      </c>
      <c r="H211" s="66">
        <v>15350691.800000001</v>
      </c>
      <c r="I211" s="66">
        <v>5278392.2785</v>
      </c>
      <c r="J211" s="66">
        <f t="shared" si="50"/>
        <v>2639196.13925</v>
      </c>
      <c r="K211" s="66">
        <f t="shared" si="51"/>
        <v>2639196.13925</v>
      </c>
      <c r="L211" s="81">
        <v>258466255.18000001</v>
      </c>
      <c r="M211" s="71">
        <f t="shared" si="47"/>
        <v>452402552.40535003</v>
      </c>
      <c r="N211" s="70"/>
      <c r="O211" s="173"/>
      <c r="P211" s="72">
        <v>7</v>
      </c>
      <c r="Q211" s="180"/>
      <c r="R211" s="66" t="s">
        <v>544</v>
      </c>
      <c r="S211" s="66">
        <v>72299115.260000005</v>
      </c>
      <c r="T211" s="66">
        <v>0</v>
      </c>
      <c r="U211" s="66">
        <v>81094775.158800006</v>
      </c>
      <c r="V211" s="66">
        <v>11863614.304300001</v>
      </c>
      <c r="W211" s="66">
        <v>4601816.7125000004</v>
      </c>
      <c r="X211" s="66">
        <f t="shared" si="53"/>
        <v>2300908.3562500002</v>
      </c>
      <c r="Y211" s="66">
        <f t="shared" si="54"/>
        <v>2300908.3562500002</v>
      </c>
      <c r="Z211" s="66">
        <v>211417110.38</v>
      </c>
      <c r="AA211" s="71">
        <f t="shared" si="48"/>
        <v>378975523.45934999</v>
      </c>
    </row>
    <row r="212" spans="1:27" ht="24.95" customHeight="1">
      <c r="A212" s="178"/>
      <c r="B212" s="173"/>
      <c r="C212" s="62">
        <v>11</v>
      </c>
      <c r="D212" s="66" t="s">
        <v>545</v>
      </c>
      <c r="E212" s="66">
        <v>69685743.159999996</v>
      </c>
      <c r="F212" s="66">
        <v>0</v>
      </c>
      <c r="G212" s="66">
        <v>78163469.263999999</v>
      </c>
      <c r="H212" s="66">
        <v>12434902.228499999</v>
      </c>
      <c r="I212" s="66">
        <v>4435476.3726000004</v>
      </c>
      <c r="J212" s="66">
        <f t="shared" si="50"/>
        <v>2217738.1863000002</v>
      </c>
      <c r="K212" s="66">
        <f t="shared" si="51"/>
        <v>2217738.1863000002</v>
      </c>
      <c r="L212" s="81">
        <v>201957133.88</v>
      </c>
      <c r="M212" s="71">
        <f t="shared" si="47"/>
        <v>364458986.71880001</v>
      </c>
      <c r="N212" s="70"/>
      <c r="O212" s="173"/>
      <c r="P212" s="72">
        <v>8</v>
      </c>
      <c r="Q212" s="180"/>
      <c r="R212" s="66" t="s">
        <v>546</v>
      </c>
      <c r="S212" s="66">
        <v>72841689.739999995</v>
      </c>
      <c r="T212" s="66">
        <v>0</v>
      </c>
      <c r="U212" s="66">
        <v>81703357.377599999</v>
      </c>
      <c r="V212" s="66">
        <v>12971085.692</v>
      </c>
      <c r="W212" s="66">
        <v>4636351.4135999996</v>
      </c>
      <c r="X212" s="66">
        <f t="shared" si="53"/>
        <v>2318175.7067999998</v>
      </c>
      <c r="Y212" s="66">
        <f t="shared" si="54"/>
        <v>2318175.7067999998</v>
      </c>
      <c r="Z212" s="66">
        <v>199640765.77000001</v>
      </c>
      <c r="AA212" s="71">
        <f t="shared" si="48"/>
        <v>369475074.28640002</v>
      </c>
    </row>
    <row r="213" spans="1:27" ht="24.95" customHeight="1">
      <c r="A213" s="178"/>
      <c r="B213" s="173"/>
      <c r="C213" s="62">
        <v>12</v>
      </c>
      <c r="D213" s="66" t="s">
        <v>547</v>
      </c>
      <c r="E213" s="66">
        <v>71870305.129999995</v>
      </c>
      <c r="F213" s="66">
        <v>0</v>
      </c>
      <c r="G213" s="66">
        <v>80613797.476400003</v>
      </c>
      <c r="H213" s="66">
        <v>13515472.899</v>
      </c>
      <c r="I213" s="66">
        <v>4574523.0780999996</v>
      </c>
      <c r="J213" s="66">
        <f t="shared" si="50"/>
        <v>2287261.5390499998</v>
      </c>
      <c r="K213" s="66">
        <f t="shared" si="51"/>
        <v>2287261.5390499998</v>
      </c>
      <c r="L213" s="81">
        <v>222899008.31999999</v>
      </c>
      <c r="M213" s="71">
        <f t="shared" si="47"/>
        <v>391185845.36444998</v>
      </c>
      <c r="N213" s="70"/>
      <c r="O213" s="173"/>
      <c r="P213" s="72">
        <v>9</v>
      </c>
      <c r="Q213" s="180"/>
      <c r="R213" s="66" t="s">
        <v>548</v>
      </c>
      <c r="S213" s="66">
        <v>87573497.680000007</v>
      </c>
      <c r="T213" s="66">
        <v>0</v>
      </c>
      <c r="U213" s="66">
        <v>98227386.038399994</v>
      </c>
      <c r="V213" s="66">
        <v>14311158.146</v>
      </c>
      <c r="W213" s="66">
        <v>5574026.5116999997</v>
      </c>
      <c r="X213" s="66">
        <f t="shared" si="53"/>
        <v>2787013.2558499998</v>
      </c>
      <c r="Y213" s="66">
        <f t="shared" si="54"/>
        <v>2787013.2558499998</v>
      </c>
      <c r="Z213" s="66">
        <v>221103986.44</v>
      </c>
      <c r="AA213" s="71">
        <f t="shared" si="48"/>
        <v>424003041.56024998</v>
      </c>
    </row>
    <row r="214" spans="1:27" ht="24.95" customHeight="1">
      <c r="A214" s="178"/>
      <c r="B214" s="173"/>
      <c r="C214" s="62">
        <v>13</v>
      </c>
      <c r="D214" s="66" t="s">
        <v>549</v>
      </c>
      <c r="E214" s="66">
        <v>65831648.460000001</v>
      </c>
      <c r="F214" s="66">
        <v>0</v>
      </c>
      <c r="G214" s="66">
        <v>73840498.762199998</v>
      </c>
      <c r="H214" s="66">
        <v>13063709.419</v>
      </c>
      <c r="I214" s="66">
        <v>4190164.4167999998</v>
      </c>
      <c r="J214" s="66">
        <f t="shared" si="50"/>
        <v>2095082.2083999999</v>
      </c>
      <c r="K214" s="66">
        <f t="shared" si="51"/>
        <v>2095082.2083999999</v>
      </c>
      <c r="L214" s="81">
        <v>214143658.63</v>
      </c>
      <c r="M214" s="71">
        <f t="shared" si="47"/>
        <v>368974597.47960001</v>
      </c>
      <c r="N214" s="70"/>
      <c r="O214" s="173"/>
      <c r="P214" s="72">
        <v>10</v>
      </c>
      <c r="Q214" s="180"/>
      <c r="R214" s="66" t="s">
        <v>550</v>
      </c>
      <c r="S214" s="66">
        <v>95027991.659999996</v>
      </c>
      <c r="T214" s="66">
        <v>0</v>
      </c>
      <c r="U214" s="66">
        <v>106588767.9295</v>
      </c>
      <c r="V214" s="66">
        <v>15646829.0902</v>
      </c>
      <c r="W214" s="66">
        <v>6048502.7877000002</v>
      </c>
      <c r="X214" s="66">
        <f t="shared" si="53"/>
        <v>3024251.3938500001</v>
      </c>
      <c r="Y214" s="66">
        <f t="shared" si="54"/>
        <v>3024251.3938500001</v>
      </c>
      <c r="Z214" s="66">
        <v>272960920.75</v>
      </c>
      <c r="AA214" s="71">
        <f t="shared" si="48"/>
        <v>493248760.82354999</v>
      </c>
    </row>
    <row r="215" spans="1:27" ht="24.95" customHeight="1">
      <c r="A215" s="178"/>
      <c r="B215" s="173"/>
      <c r="C215" s="62">
        <v>14</v>
      </c>
      <c r="D215" s="66" t="s">
        <v>551</v>
      </c>
      <c r="E215" s="66">
        <v>64473215.700000003</v>
      </c>
      <c r="F215" s="66">
        <v>0</v>
      </c>
      <c r="G215" s="66">
        <v>72316803.769400001</v>
      </c>
      <c r="H215" s="66">
        <v>12719244.447899999</v>
      </c>
      <c r="I215" s="66">
        <v>4103700.5839999998</v>
      </c>
      <c r="J215" s="66">
        <f t="shared" si="50"/>
        <v>2051850.2919999999</v>
      </c>
      <c r="K215" s="66">
        <f t="shared" si="51"/>
        <v>2051850.2919999999</v>
      </c>
      <c r="L215" s="81">
        <v>207467795.25</v>
      </c>
      <c r="M215" s="71">
        <f t="shared" si="47"/>
        <v>359028909.45929998</v>
      </c>
      <c r="N215" s="70"/>
      <c r="O215" s="173"/>
      <c r="P215" s="72">
        <v>11</v>
      </c>
      <c r="Q215" s="180"/>
      <c r="R215" s="66" t="s">
        <v>552</v>
      </c>
      <c r="S215" s="66">
        <v>72710599.109999999</v>
      </c>
      <c r="T215" s="66">
        <v>0</v>
      </c>
      <c r="U215" s="66">
        <v>81556318.711300001</v>
      </c>
      <c r="V215" s="66">
        <v>12471256.787799999</v>
      </c>
      <c r="W215" s="66">
        <v>4628007.5345000001</v>
      </c>
      <c r="X215" s="66">
        <f t="shared" si="53"/>
        <v>2314003.76725</v>
      </c>
      <c r="Y215" s="66">
        <f t="shared" si="54"/>
        <v>2314003.76725</v>
      </c>
      <c r="Z215" s="66">
        <v>219535410.37</v>
      </c>
      <c r="AA215" s="71">
        <f t="shared" si="48"/>
        <v>388587588.74634999</v>
      </c>
    </row>
    <row r="216" spans="1:27" ht="24.95" customHeight="1">
      <c r="A216" s="178"/>
      <c r="B216" s="173"/>
      <c r="C216" s="62">
        <v>15</v>
      </c>
      <c r="D216" s="66" t="s">
        <v>553</v>
      </c>
      <c r="E216" s="66">
        <v>69960875.430000007</v>
      </c>
      <c r="F216" s="66">
        <v>0</v>
      </c>
      <c r="G216" s="66">
        <v>78472073.1796</v>
      </c>
      <c r="H216" s="66">
        <v>13521981.514699999</v>
      </c>
      <c r="I216" s="66">
        <v>4452988.4583999999</v>
      </c>
      <c r="J216" s="66">
        <f t="shared" si="50"/>
        <v>2226494.2291999999</v>
      </c>
      <c r="K216" s="66">
        <f t="shared" si="51"/>
        <v>2226494.2291999999</v>
      </c>
      <c r="L216" s="81">
        <v>223025147.78999999</v>
      </c>
      <c r="M216" s="71">
        <f t="shared" si="47"/>
        <v>387206572.14349997</v>
      </c>
      <c r="N216" s="70"/>
      <c r="O216" s="173"/>
      <c r="P216" s="72">
        <v>12</v>
      </c>
      <c r="Q216" s="180"/>
      <c r="R216" s="66" t="s">
        <v>554</v>
      </c>
      <c r="S216" s="66">
        <v>75260236.140000001</v>
      </c>
      <c r="T216" s="66">
        <v>0</v>
      </c>
      <c r="U216" s="66">
        <v>84416135.747099996</v>
      </c>
      <c r="V216" s="66">
        <v>12890149.4176</v>
      </c>
      <c r="W216" s="66">
        <v>4790291.1564999996</v>
      </c>
      <c r="X216" s="66">
        <f t="shared" si="53"/>
        <v>2395145.5782499998</v>
      </c>
      <c r="Y216" s="66">
        <f t="shared" si="54"/>
        <v>2395145.5782499998</v>
      </c>
      <c r="Z216" s="66">
        <v>206965022.33000001</v>
      </c>
      <c r="AA216" s="71">
        <f t="shared" si="48"/>
        <v>381926689.21294999</v>
      </c>
    </row>
    <row r="217" spans="1:27" ht="24.95" customHeight="1">
      <c r="A217" s="178"/>
      <c r="B217" s="173"/>
      <c r="C217" s="62">
        <v>16</v>
      </c>
      <c r="D217" s="66" t="s">
        <v>555</v>
      </c>
      <c r="E217" s="66">
        <v>57776670.740000002</v>
      </c>
      <c r="F217" s="66">
        <v>0</v>
      </c>
      <c r="G217" s="66">
        <v>64805580.349299997</v>
      </c>
      <c r="H217" s="66">
        <v>11604608.9004</v>
      </c>
      <c r="I217" s="66">
        <v>3677467.5326</v>
      </c>
      <c r="J217" s="66">
        <f t="shared" si="50"/>
        <v>1838733.7663</v>
      </c>
      <c r="K217" s="66">
        <f t="shared" si="51"/>
        <v>1838733.7663</v>
      </c>
      <c r="L217" s="81">
        <v>185865730.41999999</v>
      </c>
      <c r="M217" s="71">
        <f t="shared" si="47"/>
        <v>321891324.176</v>
      </c>
      <c r="N217" s="70"/>
      <c r="O217" s="173"/>
      <c r="P217" s="72">
        <v>13</v>
      </c>
      <c r="Q217" s="180"/>
      <c r="R217" s="66" t="s">
        <v>556</v>
      </c>
      <c r="S217" s="66">
        <v>69940571.060000002</v>
      </c>
      <c r="T217" s="66">
        <v>0</v>
      </c>
      <c r="U217" s="66">
        <v>78449298.646799996</v>
      </c>
      <c r="V217" s="66">
        <v>12241535.432800001</v>
      </c>
      <c r="W217" s="66">
        <v>4451696.0911999997</v>
      </c>
      <c r="X217" s="66">
        <f t="shared" si="53"/>
        <v>2225848.0455999998</v>
      </c>
      <c r="Y217" s="66">
        <f t="shared" si="54"/>
        <v>2225848.0455999998</v>
      </c>
      <c r="Z217" s="66">
        <v>245616787.59999999</v>
      </c>
      <c r="AA217" s="71">
        <f t="shared" si="48"/>
        <v>408474040.7852</v>
      </c>
    </row>
    <row r="218" spans="1:27" ht="24.95" customHeight="1">
      <c r="A218" s="178"/>
      <c r="B218" s="173"/>
      <c r="C218" s="62">
        <v>17</v>
      </c>
      <c r="D218" s="66" t="s">
        <v>557</v>
      </c>
      <c r="E218" s="66">
        <v>72774183.379999995</v>
      </c>
      <c r="F218" s="66">
        <v>0</v>
      </c>
      <c r="G218" s="66">
        <v>81627638.420300007</v>
      </c>
      <c r="H218" s="66">
        <v>14043724.3191</v>
      </c>
      <c r="I218" s="66">
        <v>4632054.6539000003</v>
      </c>
      <c r="J218" s="66">
        <f t="shared" si="50"/>
        <v>2316027.3269500001</v>
      </c>
      <c r="K218" s="66">
        <f t="shared" si="51"/>
        <v>2316027.3269500001</v>
      </c>
      <c r="L218" s="81">
        <v>233136723.63999999</v>
      </c>
      <c r="M218" s="71">
        <f t="shared" si="47"/>
        <v>403898297.08634996</v>
      </c>
      <c r="N218" s="70"/>
      <c r="O218" s="173"/>
      <c r="P218" s="72">
        <v>14</v>
      </c>
      <c r="Q218" s="180"/>
      <c r="R218" s="66" t="s">
        <v>558</v>
      </c>
      <c r="S218" s="66">
        <v>87470228.189999998</v>
      </c>
      <c r="T218" s="66">
        <v>0</v>
      </c>
      <c r="U218" s="66">
        <v>98111553.1329</v>
      </c>
      <c r="V218" s="66">
        <v>14235911.0573</v>
      </c>
      <c r="W218" s="66">
        <v>5567453.4396000002</v>
      </c>
      <c r="X218" s="66">
        <f t="shared" si="53"/>
        <v>2783726.7198000001</v>
      </c>
      <c r="Y218" s="66">
        <f t="shared" si="54"/>
        <v>2783726.7198000001</v>
      </c>
      <c r="Z218" s="66">
        <v>247075105.06999999</v>
      </c>
      <c r="AA218" s="71">
        <f t="shared" si="48"/>
        <v>449676524.16999996</v>
      </c>
    </row>
    <row r="219" spans="1:27" ht="24.95" customHeight="1">
      <c r="A219" s="178"/>
      <c r="B219" s="173"/>
      <c r="C219" s="62">
        <v>18</v>
      </c>
      <c r="D219" s="66" t="s">
        <v>559</v>
      </c>
      <c r="E219" s="66">
        <v>76514516.879999995</v>
      </c>
      <c r="F219" s="66">
        <v>0</v>
      </c>
      <c r="G219" s="66">
        <v>85823007.936800003</v>
      </c>
      <c r="H219" s="66">
        <v>13375842.022399999</v>
      </c>
      <c r="I219" s="66">
        <v>4870125.7444000002</v>
      </c>
      <c r="J219" s="66">
        <f t="shared" si="50"/>
        <v>2435062.8722000001</v>
      </c>
      <c r="K219" s="66">
        <f t="shared" si="51"/>
        <v>2435062.8722000001</v>
      </c>
      <c r="L219" s="81">
        <v>220192908.31999999</v>
      </c>
      <c r="M219" s="71">
        <f t="shared" si="47"/>
        <v>398341338.03139997</v>
      </c>
      <c r="N219" s="70"/>
      <c r="O219" s="173"/>
      <c r="P219" s="72">
        <v>15</v>
      </c>
      <c r="Q219" s="180"/>
      <c r="R219" s="66" t="s">
        <v>560</v>
      </c>
      <c r="S219" s="66">
        <v>58051233.979999997</v>
      </c>
      <c r="T219" s="66">
        <v>0</v>
      </c>
      <c r="U219" s="66">
        <v>65113546.0013</v>
      </c>
      <c r="V219" s="66">
        <v>10593123.1657</v>
      </c>
      <c r="W219" s="66">
        <v>3694943.3993000002</v>
      </c>
      <c r="X219" s="66">
        <f t="shared" si="53"/>
        <v>1847471.6996500001</v>
      </c>
      <c r="Y219" s="66">
        <f t="shared" si="54"/>
        <v>1847471.6996500001</v>
      </c>
      <c r="Z219" s="66">
        <v>175018159.75</v>
      </c>
      <c r="AA219" s="71">
        <f t="shared" si="48"/>
        <v>310623534.59665</v>
      </c>
    </row>
    <row r="220" spans="1:27" ht="24.95" customHeight="1">
      <c r="A220" s="178"/>
      <c r="B220" s="173"/>
      <c r="C220" s="62">
        <v>19</v>
      </c>
      <c r="D220" s="66" t="s">
        <v>561</v>
      </c>
      <c r="E220" s="66">
        <v>99925731.980000004</v>
      </c>
      <c r="F220" s="66">
        <v>0</v>
      </c>
      <c r="G220" s="66">
        <v>112082350.3679</v>
      </c>
      <c r="H220" s="66">
        <v>17535432.725900002</v>
      </c>
      <c r="I220" s="66">
        <v>6360242.4703000002</v>
      </c>
      <c r="J220" s="66">
        <f t="shared" si="50"/>
        <v>3180121.2351500001</v>
      </c>
      <c r="K220" s="66">
        <f t="shared" si="51"/>
        <v>3180121.2351500001</v>
      </c>
      <c r="L220" s="81">
        <v>300807373.06999999</v>
      </c>
      <c r="M220" s="71">
        <f t="shared" si="47"/>
        <v>533531009.37895</v>
      </c>
      <c r="N220" s="70"/>
      <c r="O220" s="173"/>
      <c r="P220" s="72">
        <v>16</v>
      </c>
      <c r="Q220" s="180"/>
      <c r="R220" s="66" t="s">
        <v>562</v>
      </c>
      <c r="S220" s="66">
        <v>95942888.900000006</v>
      </c>
      <c r="T220" s="66">
        <v>0</v>
      </c>
      <c r="U220" s="66">
        <v>107614968.4007</v>
      </c>
      <c r="V220" s="66">
        <v>15484277.585100001</v>
      </c>
      <c r="W220" s="66">
        <v>6106735.7191000003</v>
      </c>
      <c r="X220" s="66">
        <f t="shared" si="53"/>
        <v>3053367.8595500002</v>
      </c>
      <c r="Y220" s="66">
        <f t="shared" si="54"/>
        <v>3053367.8595500002</v>
      </c>
      <c r="Z220" s="66">
        <v>269810610.17000002</v>
      </c>
      <c r="AA220" s="71">
        <f t="shared" si="48"/>
        <v>491906112.91535002</v>
      </c>
    </row>
    <row r="221" spans="1:27" ht="24.95" customHeight="1">
      <c r="A221" s="178"/>
      <c r="B221" s="173"/>
      <c r="C221" s="62">
        <v>20</v>
      </c>
      <c r="D221" s="66" t="s">
        <v>563</v>
      </c>
      <c r="E221" s="66">
        <v>79212671.829999998</v>
      </c>
      <c r="F221" s="66">
        <v>0</v>
      </c>
      <c r="G221" s="66">
        <v>88849411.074200004</v>
      </c>
      <c r="H221" s="66">
        <v>15019735.7182</v>
      </c>
      <c r="I221" s="66">
        <v>5041862.4869999997</v>
      </c>
      <c r="J221" s="66">
        <f t="shared" si="50"/>
        <v>2520931.2434999999</v>
      </c>
      <c r="K221" s="66">
        <f t="shared" si="51"/>
        <v>2520931.2434999999</v>
      </c>
      <c r="L221" s="81">
        <v>252052199.25999999</v>
      </c>
      <c r="M221" s="71">
        <f t="shared" si="47"/>
        <v>437654949.12590003</v>
      </c>
      <c r="N221" s="70"/>
      <c r="O221" s="173"/>
      <c r="P221" s="72">
        <v>17</v>
      </c>
      <c r="Q221" s="180"/>
      <c r="R221" s="66" t="s">
        <v>564</v>
      </c>
      <c r="S221" s="66">
        <v>77303939.870000005</v>
      </c>
      <c r="T221" s="66">
        <v>0</v>
      </c>
      <c r="U221" s="66">
        <v>86708469.402700007</v>
      </c>
      <c r="V221" s="66">
        <v>12235331.1768</v>
      </c>
      <c r="W221" s="66">
        <v>4920372.2783000004</v>
      </c>
      <c r="X221" s="66">
        <f t="shared" si="53"/>
        <v>2460186.1391500002</v>
      </c>
      <c r="Y221" s="66">
        <f t="shared" si="54"/>
        <v>2460186.1391500002</v>
      </c>
      <c r="Z221" s="66">
        <v>206844781.47</v>
      </c>
      <c r="AA221" s="71">
        <f t="shared" si="48"/>
        <v>385552708.05865002</v>
      </c>
    </row>
    <row r="222" spans="1:27" ht="24.95" customHeight="1">
      <c r="A222" s="178"/>
      <c r="B222" s="173"/>
      <c r="C222" s="62">
        <v>21</v>
      </c>
      <c r="D222" s="66" t="s">
        <v>565</v>
      </c>
      <c r="E222" s="66">
        <v>62822683.189999998</v>
      </c>
      <c r="F222" s="66">
        <v>0</v>
      </c>
      <c r="G222" s="66">
        <v>70465473.190799996</v>
      </c>
      <c r="H222" s="66">
        <v>12838038.3895</v>
      </c>
      <c r="I222" s="66">
        <v>3998644.6911999998</v>
      </c>
      <c r="J222" s="66">
        <f t="shared" si="50"/>
        <v>1999322.3455999999</v>
      </c>
      <c r="K222" s="66">
        <f t="shared" si="51"/>
        <v>1999322.3455999999</v>
      </c>
      <c r="L222" s="81">
        <v>209770067.44999999</v>
      </c>
      <c r="M222" s="71">
        <f t="shared" si="47"/>
        <v>357895584.56589997</v>
      </c>
      <c r="N222" s="70"/>
      <c r="O222" s="174"/>
      <c r="P222" s="72">
        <v>18</v>
      </c>
      <c r="Q222" s="181"/>
      <c r="R222" s="66" t="s">
        <v>566</v>
      </c>
      <c r="S222" s="66">
        <v>90698002.670000002</v>
      </c>
      <c r="T222" s="66">
        <v>0</v>
      </c>
      <c r="U222" s="66">
        <v>101732007.4779</v>
      </c>
      <c r="V222" s="66">
        <v>13967489.1927</v>
      </c>
      <c r="W222" s="66">
        <v>5772900.3043999998</v>
      </c>
      <c r="X222" s="66">
        <f t="shared" si="53"/>
        <v>2886450.1521999999</v>
      </c>
      <c r="Y222" s="66">
        <f t="shared" si="54"/>
        <v>2886450.1521999999</v>
      </c>
      <c r="Z222" s="66">
        <v>240414668.81</v>
      </c>
      <c r="AA222" s="71">
        <f t="shared" si="48"/>
        <v>449698618.3028</v>
      </c>
    </row>
    <row r="223" spans="1:27" ht="24.95" customHeight="1">
      <c r="A223" s="178"/>
      <c r="B223" s="173"/>
      <c r="C223" s="62">
        <v>22</v>
      </c>
      <c r="D223" s="66" t="s">
        <v>567</v>
      </c>
      <c r="E223" s="66">
        <v>73815816.239999995</v>
      </c>
      <c r="F223" s="66">
        <v>0</v>
      </c>
      <c r="G223" s="66">
        <v>82795992.733400002</v>
      </c>
      <c r="H223" s="66">
        <v>14502230.537699999</v>
      </c>
      <c r="I223" s="66">
        <v>4698354.2692999998</v>
      </c>
      <c r="J223" s="66">
        <f t="shared" si="50"/>
        <v>2349177.1346499999</v>
      </c>
      <c r="K223" s="66">
        <f t="shared" si="51"/>
        <v>2349177.1346499999</v>
      </c>
      <c r="L223" s="81">
        <v>242022750.18000001</v>
      </c>
      <c r="M223" s="71">
        <f t="shared" si="47"/>
        <v>415485966.82574999</v>
      </c>
      <c r="N223" s="70"/>
      <c r="O223" s="62"/>
      <c r="P223" s="186" t="s">
        <v>568</v>
      </c>
      <c r="Q223" s="187"/>
      <c r="R223" s="67"/>
      <c r="S223" s="67">
        <f>SUM(S205:S222)</f>
        <v>1438496758.2000003</v>
      </c>
      <c r="T223" s="67">
        <f t="shared" ref="T223:W223" si="55">SUM(T205:T222)</f>
        <v>0</v>
      </c>
      <c r="U223" s="67">
        <f t="shared" si="55"/>
        <v>1613499290.5404</v>
      </c>
      <c r="V223" s="67">
        <f t="shared" si="55"/>
        <v>239733853.84429997</v>
      </c>
      <c r="W223" s="67">
        <f t="shared" si="55"/>
        <v>91559881.461699992</v>
      </c>
      <c r="X223" s="67">
        <f t="shared" ref="X223:AA223" si="56">SUM(X205:X222)</f>
        <v>45779940.730849996</v>
      </c>
      <c r="Y223" s="67">
        <f t="shared" si="56"/>
        <v>45779940.730849996</v>
      </c>
      <c r="Z223" s="67">
        <f t="shared" si="56"/>
        <v>4101082711.6999998</v>
      </c>
      <c r="AA223" s="67">
        <f t="shared" si="56"/>
        <v>7438592555.0155506</v>
      </c>
    </row>
    <row r="224" spans="1:27" ht="24.95" customHeight="1">
      <c r="A224" s="178"/>
      <c r="B224" s="173"/>
      <c r="C224" s="62">
        <v>23</v>
      </c>
      <c r="D224" s="66" t="s">
        <v>569</v>
      </c>
      <c r="E224" s="66">
        <v>75489924.430000007</v>
      </c>
      <c r="F224" s="66">
        <v>0</v>
      </c>
      <c r="G224" s="66">
        <v>102891611.9496</v>
      </c>
      <c r="H224" s="66">
        <v>17123118.948600002</v>
      </c>
      <c r="I224" s="66">
        <v>5838703.4000000004</v>
      </c>
      <c r="J224" s="66">
        <f t="shared" si="50"/>
        <v>2919351.7</v>
      </c>
      <c r="K224" s="66">
        <f t="shared" si="51"/>
        <v>2919351.7</v>
      </c>
      <c r="L224" s="81">
        <v>217442795.63</v>
      </c>
      <c r="M224" s="71">
        <f t="shared" si="47"/>
        <v>415866802.65819997</v>
      </c>
      <c r="N224" s="70"/>
      <c r="O224" s="172">
        <v>29</v>
      </c>
      <c r="P224" s="72">
        <v>1</v>
      </c>
      <c r="Q224" s="172" t="s">
        <v>118</v>
      </c>
      <c r="R224" s="66" t="s">
        <v>570</v>
      </c>
      <c r="S224" s="66">
        <v>56682009.130000003</v>
      </c>
      <c r="T224" s="66">
        <v>0</v>
      </c>
      <c r="U224" s="66">
        <v>63577746.009999998</v>
      </c>
      <c r="V224" s="66">
        <v>9786252.9399999995</v>
      </c>
      <c r="W224" s="66">
        <v>3607792.6542000002</v>
      </c>
      <c r="X224" s="66">
        <v>0</v>
      </c>
      <c r="Y224" s="66">
        <f t="shared" si="54"/>
        <v>3607792.6542000002</v>
      </c>
      <c r="Z224" s="66">
        <v>174629270.46000001</v>
      </c>
      <c r="AA224" s="71">
        <f t="shared" si="48"/>
        <v>308283071.19420004</v>
      </c>
    </row>
    <row r="225" spans="1:27" ht="24.95" customHeight="1">
      <c r="A225" s="178"/>
      <c r="B225" s="173"/>
      <c r="C225" s="62">
        <v>24</v>
      </c>
      <c r="D225" s="66" t="s">
        <v>571</v>
      </c>
      <c r="E225" s="66">
        <v>91731834.719999999</v>
      </c>
      <c r="F225" s="66">
        <v>0</v>
      </c>
      <c r="G225" s="66">
        <v>84673767.128700003</v>
      </c>
      <c r="H225" s="66">
        <v>13233940.153999999</v>
      </c>
      <c r="I225" s="66">
        <v>4804910.7468999997</v>
      </c>
      <c r="J225" s="66">
        <f t="shared" si="50"/>
        <v>2402455.3734499998</v>
      </c>
      <c r="K225" s="66">
        <f t="shared" si="51"/>
        <v>2402455.3734499998</v>
      </c>
      <c r="L225" s="81">
        <v>292816573.77999997</v>
      </c>
      <c r="M225" s="71">
        <f t="shared" si="47"/>
        <v>484858571.15614998</v>
      </c>
      <c r="N225" s="70"/>
      <c r="O225" s="173"/>
      <c r="P225" s="72">
        <v>2</v>
      </c>
      <c r="Q225" s="173"/>
      <c r="R225" s="66" t="s">
        <v>572</v>
      </c>
      <c r="S225" s="66">
        <v>56841010.009999998</v>
      </c>
      <c r="T225" s="66">
        <v>0</v>
      </c>
      <c r="U225" s="66">
        <v>63756090.380000003</v>
      </c>
      <c r="V225" s="66">
        <v>9609396.5199999996</v>
      </c>
      <c r="W225" s="66">
        <v>3617913.0118999998</v>
      </c>
      <c r="X225" s="66">
        <v>0</v>
      </c>
      <c r="Y225" s="66">
        <f t="shared" si="54"/>
        <v>3617913.0118999998</v>
      </c>
      <c r="Z225" s="66">
        <v>171201725.28999999</v>
      </c>
      <c r="AA225" s="71">
        <f t="shared" si="48"/>
        <v>305026135.2119</v>
      </c>
    </row>
    <row r="226" spans="1:27" ht="24.95" customHeight="1">
      <c r="A226" s="178"/>
      <c r="B226" s="174"/>
      <c r="C226" s="62">
        <v>25</v>
      </c>
      <c r="D226" s="66" t="s">
        <v>573</v>
      </c>
      <c r="E226" s="66">
        <v>72496185.280000001</v>
      </c>
      <c r="F226" s="66">
        <v>0</v>
      </c>
      <c r="G226" s="66">
        <v>81315820.035500005</v>
      </c>
      <c r="H226" s="66">
        <v>12751202.218900001</v>
      </c>
      <c r="I226" s="66">
        <v>4614360.1594000002</v>
      </c>
      <c r="J226" s="66">
        <f t="shared" si="50"/>
        <v>2307180.0797000001</v>
      </c>
      <c r="K226" s="66">
        <f t="shared" si="51"/>
        <v>2307180.0797000001</v>
      </c>
      <c r="L226" s="81">
        <v>208087149.12</v>
      </c>
      <c r="M226" s="71">
        <f t="shared" si="47"/>
        <v>376957536.73409998</v>
      </c>
      <c r="N226" s="70"/>
      <c r="O226" s="173"/>
      <c r="P226" s="72">
        <v>3</v>
      </c>
      <c r="Q226" s="173"/>
      <c r="R226" s="66" t="s">
        <v>574</v>
      </c>
      <c r="S226" s="66">
        <v>70814350.670000002</v>
      </c>
      <c r="T226" s="66">
        <v>0</v>
      </c>
      <c r="U226" s="66">
        <v>79429379.25</v>
      </c>
      <c r="V226" s="66">
        <v>11523327.529999999</v>
      </c>
      <c r="W226" s="66">
        <v>4507311.8975999998</v>
      </c>
      <c r="X226" s="66">
        <v>0</v>
      </c>
      <c r="Y226" s="66">
        <f t="shared" si="54"/>
        <v>4507311.8975999998</v>
      </c>
      <c r="Z226" s="66">
        <v>208294443.00999999</v>
      </c>
      <c r="AA226" s="71">
        <f t="shared" si="48"/>
        <v>374568812.35759997</v>
      </c>
    </row>
    <row r="227" spans="1:27" ht="24.95" customHeight="1">
      <c r="A227" s="62"/>
      <c r="B227" s="185" t="s">
        <v>575</v>
      </c>
      <c r="C227" s="186"/>
      <c r="D227" s="67"/>
      <c r="E227" s="67">
        <f t="shared" ref="E227:M227" si="57">SUM(E202:E226)</f>
        <v>1856501605.2900004</v>
      </c>
      <c r="F227" s="67">
        <f t="shared" si="57"/>
        <v>0</v>
      </c>
      <c r="G227" s="67">
        <f t="shared" si="57"/>
        <v>2082357159.2624998</v>
      </c>
      <c r="H227" s="67">
        <f t="shared" si="57"/>
        <v>346438534.71240002</v>
      </c>
      <c r="I227" s="67">
        <f t="shared" si="57"/>
        <v>118165762.93569998</v>
      </c>
      <c r="J227" s="67">
        <f t="shared" si="57"/>
        <v>59082881.467849992</v>
      </c>
      <c r="K227" s="67">
        <f t="shared" si="57"/>
        <v>59082881.467849992</v>
      </c>
      <c r="L227" s="67">
        <f t="shared" si="57"/>
        <v>5738210674.1600008</v>
      </c>
      <c r="M227" s="67">
        <f t="shared" si="57"/>
        <v>10082590854.89275</v>
      </c>
      <c r="N227" s="70"/>
      <c r="O227" s="173"/>
      <c r="P227" s="72">
        <v>4</v>
      </c>
      <c r="Q227" s="173"/>
      <c r="R227" s="66" t="s">
        <v>576</v>
      </c>
      <c r="S227" s="66">
        <v>62598320.759999998</v>
      </c>
      <c r="T227" s="66">
        <v>0</v>
      </c>
      <c r="U227" s="66">
        <v>70213815.609999999</v>
      </c>
      <c r="V227" s="66">
        <v>9778035.2200000007</v>
      </c>
      <c r="W227" s="66">
        <v>3984364.0913</v>
      </c>
      <c r="X227" s="66">
        <v>0</v>
      </c>
      <c r="Y227" s="66">
        <f t="shared" si="54"/>
        <v>3984364.0913</v>
      </c>
      <c r="Z227" s="66">
        <v>174470008.03</v>
      </c>
      <c r="AA227" s="71">
        <f t="shared" si="48"/>
        <v>321044543.71130002</v>
      </c>
    </row>
    <row r="228" spans="1:27" ht="24.95" customHeight="1">
      <c r="A228" s="178"/>
      <c r="B228" s="172" t="s">
        <v>577</v>
      </c>
      <c r="C228" s="62">
        <v>1</v>
      </c>
      <c r="D228" s="66" t="s">
        <v>578</v>
      </c>
      <c r="E228" s="66">
        <v>82324273.590000004</v>
      </c>
      <c r="F228" s="66">
        <f>-847940.02</f>
        <v>-847940.02</v>
      </c>
      <c r="G228" s="66">
        <v>92339559.520699993</v>
      </c>
      <c r="H228" s="66">
        <v>11564798.420700001</v>
      </c>
      <c r="I228" s="66">
        <v>5239914.9930999996</v>
      </c>
      <c r="J228" s="66">
        <v>0</v>
      </c>
      <c r="K228" s="66">
        <f t="shared" ref="K228:K240" si="58">I228-J228</f>
        <v>5239914.9930999996</v>
      </c>
      <c r="L228" s="81">
        <v>221864901.62</v>
      </c>
      <c r="M228" s="71">
        <f t="shared" si="47"/>
        <v>412485508.12450004</v>
      </c>
      <c r="N228" s="70"/>
      <c r="O228" s="173"/>
      <c r="P228" s="72">
        <v>5</v>
      </c>
      <c r="Q228" s="173"/>
      <c r="R228" s="66" t="s">
        <v>579</v>
      </c>
      <c r="S228" s="66">
        <v>59237652.560000002</v>
      </c>
      <c r="T228" s="66">
        <v>0</v>
      </c>
      <c r="U228" s="66">
        <v>66444300.159999996</v>
      </c>
      <c r="V228" s="66">
        <v>9659311.5199999996</v>
      </c>
      <c r="W228" s="66">
        <v>3770458.5817999998</v>
      </c>
      <c r="X228" s="66">
        <v>0</v>
      </c>
      <c r="Y228" s="66">
        <f t="shared" si="54"/>
        <v>3770458.5817999998</v>
      </c>
      <c r="Z228" s="66">
        <v>172169097.06</v>
      </c>
      <c r="AA228" s="71">
        <f t="shared" si="48"/>
        <v>311280819.88180006</v>
      </c>
    </row>
    <row r="229" spans="1:27" ht="24.95" customHeight="1">
      <c r="A229" s="178"/>
      <c r="B229" s="173"/>
      <c r="C229" s="62">
        <v>2</v>
      </c>
      <c r="D229" s="66" t="s">
        <v>580</v>
      </c>
      <c r="E229" s="66">
        <v>77302363.530000001</v>
      </c>
      <c r="F229" s="66">
        <f>-796214.34</f>
        <v>-796214.34</v>
      </c>
      <c r="G229" s="66">
        <v>86706701.296299994</v>
      </c>
      <c r="H229" s="66">
        <v>11679237.677100001</v>
      </c>
      <c r="I229" s="66">
        <v>4920271.9451000001</v>
      </c>
      <c r="J229" s="66">
        <v>0</v>
      </c>
      <c r="K229" s="66">
        <f t="shared" si="58"/>
        <v>4920271.9451000001</v>
      </c>
      <c r="L229" s="81">
        <v>224082778.34</v>
      </c>
      <c r="M229" s="71">
        <f t="shared" si="47"/>
        <v>403895138.44850004</v>
      </c>
      <c r="N229" s="70"/>
      <c r="O229" s="173"/>
      <c r="P229" s="72">
        <v>6</v>
      </c>
      <c r="Q229" s="173"/>
      <c r="R229" s="66" t="s">
        <v>581</v>
      </c>
      <c r="S229" s="66">
        <v>67468776.689999998</v>
      </c>
      <c r="T229" s="66">
        <v>0</v>
      </c>
      <c r="U229" s="66">
        <v>75676794.329999998</v>
      </c>
      <c r="V229" s="66">
        <v>11264996.359999999</v>
      </c>
      <c r="W229" s="66">
        <v>4294367.1305999998</v>
      </c>
      <c r="X229" s="66">
        <v>0</v>
      </c>
      <c r="Y229" s="66">
        <f t="shared" si="54"/>
        <v>4294367.1305999998</v>
      </c>
      <c r="Z229" s="66">
        <v>203287885.78</v>
      </c>
      <c r="AA229" s="71">
        <f t="shared" si="48"/>
        <v>361992820.2906</v>
      </c>
    </row>
    <row r="230" spans="1:27" ht="24.95" customHeight="1">
      <c r="A230" s="178"/>
      <c r="B230" s="173"/>
      <c r="C230" s="62">
        <v>3</v>
      </c>
      <c r="D230" s="66" t="s">
        <v>582</v>
      </c>
      <c r="E230" s="66">
        <v>77967829.700000003</v>
      </c>
      <c r="F230" s="66">
        <f>-803068.65</f>
        <v>-803068.65</v>
      </c>
      <c r="G230" s="66">
        <v>87453125.764200002</v>
      </c>
      <c r="H230" s="66">
        <v>11690030.7411</v>
      </c>
      <c r="I230" s="66">
        <v>4962628.6639</v>
      </c>
      <c r="J230" s="66">
        <v>0</v>
      </c>
      <c r="K230" s="66">
        <f t="shared" si="58"/>
        <v>4962628.6639</v>
      </c>
      <c r="L230" s="81">
        <v>224291952.06999999</v>
      </c>
      <c r="M230" s="71">
        <f t="shared" si="47"/>
        <v>405562498.28919995</v>
      </c>
      <c r="N230" s="70"/>
      <c r="O230" s="173"/>
      <c r="P230" s="72">
        <v>7</v>
      </c>
      <c r="Q230" s="173"/>
      <c r="R230" s="66" t="s">
        <v>583</v>
      </c>
      <c r="S230" s="66">
        <v>56548859.140000001</v>
      </c>
      <c r="T230" s="66">
        <v>0</v>
      </c>
      <c r="U230" s="66">
        <v>63428397.450000003</v>
      </c>
      <c r="V230" s="66">
        <v>9964982.3300000001</v>
      </c>
      <c r="W230" s="66">
        <v>3599317.6976000001</v>
      </c>
      <c r="X230" s="66">
        <v>0</v>
      </c>
      <c r="Y230" s="66">
        <f t="shared" si="54"/>
        <v>3599317.6976000001</v>
      </c>
      <c r="Z230" s="66">
        <v>178093114.75</v>
      </c>
      <c r="AA230" s="71">
        <f t="shared" si="48"/>
        <v>311634671.36760002</v>
      </c>
    </row>
    <row r="231" spans="1:27" ht="24.95" customHeight="1">
      <c r="A231" s="178"/>
      <c r="B231" s="173"/>
      <c r="C231" s="62">
        <v>4</v>
      </c>
      <c r="D231" s="66" t="s">
        <v>100</v>
      </c>
      <c r="E231" s="66">
        <v>75182774.150000006</v>
      </c>
      <c r="F231" s="66">
        <f>-774382.57</f>
        <v>-774382.57</v>
      </c>
      <c r="G231" s="66">
        <v>84329250.008499995</v>
      </c>
      <c r="H231" s="66">
        <v>10982160.259099999</v>
      </c>
      <c r="I231" s="66">
        <v>4785360.7248999998</v>
      </c>
      <c r="J231" s="66">
        <v>0</v>
      </c>
      <c r="K231" s="66">
        <f t="shared" si="58"/>
        <v>4785360.7248999998</v>
      </c>
      <c r="L231" s="81">
        <v>210573150.37</v>
      </c>
      <c r="M231" s="71">
        <f t="shared" si="47"/>
        <v>385078312.9425</v>
      </c>
      <c r="N231" s="70"/>
      <c r="O231" s="173"/>
      <c r="P231" s="72">
        <v>8</v>
      </c>
      <c r="Q231" s="173"/>
      <c r="R231" s="66" t="s">
        <v>584</v>
      </c>
      <c r="S231" s="66">
        <v>58728893.32</v>
      </c>
      <c r="T231" s="66">
        <v>0</v>
      </c>
      <c r="U231" s="66">
        <v>65873647.039999999</v>
      </c>
      <c r="V231" s="66">
        <v>9782460.1400000006</v>
      </c>
      <c r="W231" s="66">
        <v>3738076.2108</v>
      </c>
      <c r="X231" s="66">
        <v>0</v>
      </c>
      <c r="Y231" s="66">
        <f t="shared" si="54"/>
        <v>3738076.2108</v>
      </c>
      <c r="Z231" s="66">
        <v>174555764.72</v>
      </c>
      <c r="AA231" s="71">
        <f t="shared" si="48"/>
        <v>312678841.43079996</v>
      </c>
    </row>
    <row r="232" spans="1:27" ht="24.95" customHeight="1">
      <c r="A232" s="178"/>
      <c r="B232" s="173"/>
      <c r="C232" s="62">
        <v>5</v>
      </c>
      <c r="D232" s="66" t="s">
        <v>585</v>
      </c>
      <c r="E232" s="66">
        <v>74938801.909999996</v>
      </c>
      <c r="F232" s="66">
        <f>-771869.66</f>
        <v>-771869.66</v>
      </c>
      <c r="G232" s="66">
        <v>84055596.950200006</v>
      </c>
      <c r="H232" s="66">
        <v>11421889.823999999</v>
      </c>
      <c r="I232" s="66">
        <v>4769831.9659000002</v>
      </c>
      <c r="J232" s="66">
        <v>0</v>
      </c>
      <c r="K232" s="66">
        <f t="shared" si="58"/>
        <v>4769831.9659000002</v>
      </c>
      <c r="L232" s="81">
        <v>219095278.15000001</v>
      </c>
      <c r="M232" s="71">
        <f t="shared" si="47"/>
        <v>393509529.1401</v>
      </c>
      <c r="N232" s="70"/>
      <c r="O232" s="173"/>
      <c r="P232" s="72">
        <v>9</v>
      </c>
      <c r="Q232" s="173"/>
      <c r="R232" s="66" t="s">
        <v>586</v>
      </c>
      <c r="S232" s="66">
        <v>57762780.630000003</v>
      </c>
      <c r="T232" s="66">
        <v>0</v>
      </c>
      <c r="U232" s="66">
        <v>64790000.420000002</v>
      </c>
      <c r="V232" s="66">
        <v>9745000.4900000002</v>
      </c>
      <c r="W232" s="66">
        <v>3676583.4314999999</v>
      </c>
      <c r="X232" s="66">
        <v>0</v>
      </c>
      <c r="Y232" s="66">
        <f t="shared" si="54"/>
        <v>3676583.4314999999</v>
      </c>
      <c r="Z232" s="66">
        <v>173829782.16</v>
      </c>
      <c r="AA232" s="71">
        <f t="shared" si="48"/>
        <v>309804147.13150001</v>
      </c>
    </row>
    <row r="233" spans="1:27" ht="24.95" customHeight="1">
      <c r="A233" s="178"/>
      <c r="B233" s="173"/>
      <c r="C233" s="62">
        <v>6</v>
      </c>
      <c r="D233" s="66" t="s">
        <v>587</v>
      </c>
      <c r="E233" s="66">
        <v>77890789.379999995</v>
      </c>
      <c r="F233" s="66">
        <f>-802275.13</f>
        <v>-802275.13</v>
      </c>
      <c r="G233" s="66">
        <v>87366712.992200002</v>
      </c>
      <c r="H233" s="66">
        <v>11131249.6995</v>
      </c>
      <c r="I233" s="66">
        <v>4957725.0713999998</v>
      </c>
      <c r="J233" s="66">
        <v>0</v>
      </c>
      <c r="K233" s="66">
        <f t="shared" si="58"/>
        <v>4957725.0713999998</v>
      </c>
      <c r="L233" s="81">
        <v>213462560.96000001</v>
      </c>
      <c r="M233" s="71">
        <f t="shared" si="47"/>
        <v>394006762.97310001</v>
      </c>
      <c r="N233" s="70"/>
      <c r="O233" s="173"/>
      <c r="P233" s="72">
        <v>10</v>
      </c>
      <c r="Q233" s="173"/>
      <c r="R233" s="66" t="s">
        <v>588</v>
      </c>
      <c r="S233" s="66">
        <v>65572170.359999999</v>
      </c>
      <c r="T233" s="66">
        <v>0</v>
      </c>
      <c r="U233" s="66">
        <v>73549453.450000003</v>
      </c>
      <c r="V233" s="66">
        <v>11107736.029999999</v>
      </c>
      <c r="W233" s="66">
        <v>4173648.7144999998</v>
      </c>
      <c r="X233" s="66">
        <v>0</v>
      </c>
      <c r="Y233" s="66">
        <f t="shared" si="54"/>
        <v>4173648.7144999998</v>
      </c>
      <c r="Z233" s="66">
        <v>200240120.24000001</v>
      </c>
      <c r="AA233" s="71">
        <f t="shared" si="48"/>
        <v>354643128.79449999</v>
      </c>
    </row>
    <row r="234" spans="1:27" ht="24.95" customHeight="1">
      <c r="A234" s="178"/>
      <c r="B234" s="173"/>
      <c r="C234" s="62">
        <v>7</v>
      </c>
      <c r="D234" s="66" t="s">
        <v>589</v>
      </c>
      <c r="E234" s="66">
        <v>91009453.689999998</v>
      </c>
      <c r="F234" s="66">
        <f>-937397.37</f>
        <v>-937397.37</v>
      </c>
      <c r="G234" s="66">
        <v>102081348.55339999</v>
      </c>
      <c r="H234" s="66">
        <v>13036986.407400001</v>
      </c>
      <c r="I234" s="66">
        <v>5792724.0674000001</v>
      </c>
      <c r="J234" s="66">
        <v>0</v>
      </c>
      <c r="K234" s="66">
        <f t="shared" si="58"/>
        <v>5792724.0674000001</v>
      </c>
      <c r="L234" s="81">
        <v>250396469.99000001</v>
      </c>
      <c r="M234" s="71">
        <f t="shared" si="47"/>
        <v>461379585.33819997</v>
      </c>
      <c r="N234" s="70"/>
      <c r="O234" s="173"/>
      <c r="P234" s="72">
        <v>11</v>
      </c>
      <c r="Q234" s="173"/>
      <c r="R234" s="66" t="s">
        <v>590</v>
      </c>
      <c r="S234" s="66">
        <v>69429821.579999998</v>
      </c>
      <c r="T234" s="66">
        <v>0</v>
      </c>
      <c r="U234" s="66">
        <v>77876413.159999996</v>
      </c>
      <c r="V234" s="66">
        <v>11918105.51</v>
      </c>
      <c r="W234" s="66">
        <v>4419187.0421000002</v>
      </c>
      <c r="X234" s="66">
        <v>0</v>
      </c>
      <c r="Y234" s="66">
        <f t="shared" si="54"/>
        <v>4419187.0421000002</v>
      </c>
      <c r="Z234" s="66">
        <v>215945391.72</v>
      </c>
      <c r="AA234" s="71">
        <f t="shared" si="48"/>
        <v>379588919.01209998</v>
      </c>
    </row>
    <row r="235" spans="1:27" ht="24.95" customHeight="1">
      <c r="A235" s="178"/>
      <c r="B235" s="173"/>
      <c r="C235" s="62">
        <v>8</v>
      </c>
      <c r="D235" s="66" t="s">
        <v>591</v>
      </c>
      <c r="E235" s="66">
        <v>80613749.349999994</v>
      </c>
      <c r="F235" s="66">
        <f>-830321.62</f>
        <v>-830321.62</v>
      </c>
      <c r="G235" s="66">
        <v>90420938.831699997</v>
      </c>
      <c r="H235" s="66">
        <v>11548995.1273</v>
      </c>
      <c r="I235" s="66">
        <v>5131040.6453</v>
      </c>
      <c r="J235" s="66">
        <v>0</v>
      </c>
      <c r="K235" s="66">
        <f t="shared" si="58"/>
        <v>5131040.6453</v>
      </c>
      <c r="L235" s="81">
        <v>221558627.72999999</v>
      </c>
      <c r="M235" s="71">
        <f t="shared" si="47"/>
        <v>408443030.06429994</v>
      </c>
      <c r="N235" s="70"/>
      <c r="O235" s="173"/>
      <c r="P235" s="72">
        <v>12</v>
      </c>
      <c r="Q235" s="173"/>
      <c r="R235" s="66" t="s">
        <v>592</v>
      </c>
      <c r="S235" s="66">
        <v>80244873.840000004</v>
      </c>
      <c r="T235" s="66">
        <v>0</v>
      </c>
      <c r="U235" s="66">
        <v>90007187.209999993</v>
      </c>
      <c r="V235" s="66">
        <v>12405853.67</v>
      </c>
      <c r="W235" s="66">
        <v>5107561.8317</v>
      </c>
      <c r="X235" s="66">
        <v>0</v>
      </c>
      <c r="Y235" s="66">
        <f t="shared" si="54"/>
        <v>5107561.8317</v>
      </c>
      <c r="Z235" s="66">
        <v>225398138.40000001</v>
      </c>
      <c r="AA235" s="71">
        <f t="shared" si="48"/>
        <v>413163614.95169997</v>
      </c>
    </row>
    <row r="236" spans="1:27" ht="24.95" customHeight="1">
      <c r="A236" s="178"/>
      <c r="B236" s="173"/>
      <c r="C236" s="62">
        <v>9</v>
      </c>
      <c r="D236" s="66" t="s">
        <v>593</v>
      </c>
      <c r="E236" s="66">
        <v>72936129.519999996</v>
      </c>
      <c r="F236" s="66">
        <f>-751242.13</f>
        <v>-751242.13</v>
      </c>
      <c r="G236" s="66">
        <v>81809286.376300007</v>
      </c>
      <c r="H236" s="66">
        <v>10843606.3477</v>
      </c>
      <c r="I236" s="66">
        <v>4642362.477</v>
      </c>
      <c r="J236" s="66">
        <v>0</v>
      </c>
      <c r="K236" s="66">
        <f t="shared" si="58"/>
        <v>4642362.477</v>
      </c>
      <c r="L236" s="81">
        <v>207887922.37</v>
      </c>
      <c r="M236" s="71">
        <f t="shared" si="47"/>
        <v>377368064.96100003</v>
      </c>
      <c r="N236" s="70"/>
      <c r="O236" s="173"/>
      <c r="P236" s="72">
        <v>13</v>
      </c>
      <c r="Q236" s="173"/>
      <c r="R236" s="66" t="s">
        <v>594</v>
      </c>
      <c r="S236" s="66">
        <v>74799797.049999997</v>
      </c>
      <c r="T236" s="66">
        <v>0</v>
      </c>
      <c r="U236" s="66">
        <v>83899681.239999995</v>
      </c>
      <c r="V236" s="66">
        <v>11600634.9</v>
      </c>
      <c r="W236" s="66">
        <v>4760984.3488999996</v>
      </c>
      <c r="X236" s="66">
        <v>0</v>
      </c>
      <c r="Y236" s="66">
        <f t="shared" si="54"/>
        <v>4760984.3488999996</v>
      </c>
      <c r="Z236" s="66">
        <v>209792689.52000001</v>
      </c>
      <c r="AA236" s="71">
        <f t="shared" si="48"/>
        <v>384853787.0589</v>
      </c>
    </row>
    <row r="237" spans="1:27" ht="24.95" customHeight="1">
      <c r="A237" s="178"/>
      <c r="B237" s="173"/>
      <c r="C237" s="62">
        <v>10</v>
      </c>
      <c r="D237" s="66" t="s">
        <v>595</v>
      </c>
      <c r="E237" s="66">
        <v>101307968.39</v>
      </c>
      <c r="F237" s="66">
        <f>-1043472.07</f>
        <v>-1043472.07</v>
      </c>
      <c r="G237" s="66">
        <v>113632744.8779</v>
      </c>
      <c r="H237" s="66">
        <v>13492776.8007</v>
      </c>
      <c r="I237" s="66">
        <v>6448221.3980999999</v>
      </c>
      <c r="J237" s="66">
        <v>0</v>
      </c>
      <c r="K237" s="66">
        <f t="shared" si="58"/>
        <v>6448221.3980999999</v>
      </c>
      <c r="L237" s="81">
        <v>259229862.80000001</v>
      </c>
      <c r="M237" s="71">
        <f t="shared" si="47"/>
        <v>493068102.19669998</v>
      </c>
      <c r="N237" s="70"/>
      <c r="O237" s="173"/>
      <c r="P237" s="72">
        <v>14</v>
      </c>
      <c r="Q237" s="173"/>
      <c r="R237" s="66" t="s">
        <v>596</v>
      </c>
      <c r="S237" s="66">
        <v>65202256.490000002</v>
      </c>
      <c r="T237" s="66">
        <v>0</v>
      </c>
      <c r="U237" s="66">
        <v>73134537.140000001</v>
      </c>
      <c r="V237" s="66">
        <v>11170878.970000001</v>
      </c>
      <c r="W237" s="66">
        <v>4150103.8089000001</v>
      </c>
      <c r="X237" s="66">
        <v>0</v>
      </c>
      <c r="Y237" s="66">
        <f t="shared" si="54"/>
        <v>4150103.8089000001</v>
      </c>
      <c r="Z237" s="66">
        <v>201463854.59999999</v>
      </c>
      <c r="AA237" s="71">
        <f t="shared" si="48"/>
        <v>355121631.00889999</v>
      </c>
    </row>
    <row r="238" spans="1:27" ht="24.95" customHeight="1">
      <c r="A238" s="178"/>
      <c r="B238" s="173"/>
      <c r="C238" s="62">
        <v>11</v>
      </c>
      <c r="D238" s="66" t="s">
        <v>597</v>
      </c>
      <c r="E238" s="66">
        <v>78593209.090000004</v>
      </c>
      <c r="F238" s="66">
        <f>-809510.05</f>
        <v>-809510.05</v>
      </c>
      <c r="G238" s="66">
        <v>88154586.647100002</v>
      </c>
      <c r="H238" s="66">
        <v>11492290.569399999</v>
      </c>
      <c r="I238" s="66">
        <v>5002433.8722000001</v>
      </c>
      <c r="J238" s="66">
        <v>0</v>
      </c>
      <c r="K238" s="66">
        <f t="shared" si="58"/>
        <v>5002433.8722000001</v>
      </c>
      <c r="L238" s="81">
        <v>220459671.62</v>
      </c>
      <c r="M238" s="71">
        <f t="shared" si="47"/>
        <v>402892681.74870002</v>
      </c>
      <c r="N238" s="70"/>
      <c r="O238" s="173"/>
      <c r="P238" s="72">
        <v>15</v>
      </c>
      <c r="Q238" s="173"/>
      <c r="R238" s="66" t="s">
        <v>598</v>
      </c>
      <c r="S238" s="66">
        <v>51237319.07</v>
      </c>
      <c r="T238" s="66">
        <v>0</v>
      </c>
      <c r="U238" s="66">
        <v>57470673.810000002</v>
      </c>
      <c r="V238" s="66">
        <v>8869919.4499999993</v>
      </c>
      <c r="W238" s="66">
        <v>3261239.7862999998</v>
      </c>
      <c r="X238" s="66">
        <v>0</v>
      </c>
      <c r="Y238" s="66">
        <f t="shared" si="54"/>
        <v>3261239.7862999998</v>
      </c>
      <c r="Z238" s="66">
        <v>156870375.81</v>
      </c>
      <c r="AA238" s="71">
        <f t="shared" si="48"/>
        <v>277709527.92629999</v>
      </c>
    </row>
    <row r="239" spans="1:27" ht="24.95" customHeight="1">
      <c r="A239" s="178"/>
      <c r="B239" s="173"/>
      <c r="C239" s="62">
        <v>12</v>
      </c>
      <c r="D239" s="66" t="s">
        <v>599</v>
      </c>
      <c r="E239" s="66">
        <v>86721569.069999993</v>
      </c>
      <c r="F239" s="66">
        <f>-893232.16</f>
        <v>-893232.16</v>
      </c>
      <c r="G239" s="66">
        <v>97271814.748799995</v>
      </c>
      <c r="H239" s="66">
        <v>12609314.1701</v>
      </c>
      <c r="I239" s="66">
        <v>5519801.5148</v>
      </c>
      <c r="J239" s="66">
        <v>0</v>
      </c>
      <c r="K239" s="66">
        <f t="shared" si="58"/>
        <v>5519801.5148</v>
      </c>
      <c r="L239" s="81">
        <v>242108017.84</v>
      </c>
      <c r="M239" s="71">
        <f t="shared" si="47"/>
        <v>443337285.18370003</v>
      </c>
      <c r="N239" s="70"/>
      <c r="O239" s="173"/>
      <c r="P239" s="72">
        <v>16</v>
      </c>
      <c r="Q239" s="173"/>
      <c r="R239" s="66" t="s">
        <v>338</v>
      </c>
      <c r="S239" s="66">
        <v>66024134.82</v>
      </c>
      <c r="T239" s="66">
        <v>0</v>
      </c>
      <c r="U239" s="66">
        <v>74056402.349999994</v>
      </c>
      <c r="V239" s="66">
        <v>10267398.84</v>
      </c>
      <c r="W239" s="66">
        <v>4202416.1151000001</v>
      </c>
      <c r="X239" s="66">
        <v>0</v>
      </c>
      <c r="Y239" s="66">
        <f t="shared" si="54"/>
        <v>4202416.1151000001</v>
      </c>
      <c r="Z239" s="66">
        <v>183954062.71000001</v>
      </c>
      <c r="AA239" s="71">
        <f t="shared" si="48"/>
        <v>338504414.8351</v>
      </c>
    </row>
    <row r="240" spans="1:27" ht="24.95" customHeight="1">
      <c r="A240" s="178"/>
      <c r="B240" s="174"/>
      <c r="C240" s="62">
        <v>13</v>
      </c>
      <c r="D240" s="66" t="s">
        <v>600</v>
      </c>
      <c r="E240" s="66">
        <v>94981635.909999996</v>
      </c>
      <c r="F240" s="66">
        <f>-978310.85</f>
        <v>-978310.85</v>
      </c>
      <c r="G240" s="66">
        <v>106536772.6979</v>
      </c>
      <c r="H240" s="66">
        <v>13557301.0623</v>
      </c>
      <c r="I240" s="66">
        <v>6045552.2582</v>
      </c>
      <c r="J240" s="66">
        <v>0</v>
      </c>
      <c r="K240" s="66">
        <f t="shared" si="58"/>
        <v>6045552.2582</v>
      </c>
      <c r="L240" s="81">
        <v>260480367.75999999</v>
      </c>
      <c r="M240" s="71">
        <f t="shared" si="47"/>
        <v>480623318.83840001</v>
      </c>
      <c r="N240" s="70"/>
      <c r="O240" s="173"/>
      <c r="P240" s="72">
        <v>17</v>
      </c>
      <c r="Q240" s="173"/>
      <c r="R240" s="66" t="s">
        <v>601</v>
      </c>
      <c r="S240" s="66">
        <v>58209302</v>
      </c>
      <c r="T240" s="66">
        <v>0</v>
      </c>
      <c r="U240" s="66">
        <v>65290844.039999999</v>
      </c>
      <c r="V240" s="66">
        <v>9455015.9100000001</v>
      </c>
      <c r="W240" s="66">
        <v>3705004.3812000002</v>
      </c>
      <c r="X240" s="66">
        <v>0</v>
      </c>
      <c r="Y240" s="66">
        <f t="shared" si="54"/>
        <v>3705004.3812000002</v>
      </c>
      <c r="Z240" s="66">
        <v>168209769.66999999</v>
      </c>
      <c r="AA240" s="71">
        <f t="shared" si="48"/>
        <v>304869936.00119996</v>
      </c>
    </row>
    <row r="241" spans="1:27" ht="24.95" customHeight="1">
      <c r="A241" s="62"/>
      <c r="B241" s="185" t="s">
        <v>602</v>
      </c>
      <c r="C241" s="186"/>
      <c r="D241" s="67"/>
      <c r="E241" s="67">
        <f>SUM(E228:E240)</f>
        <v>1071770547.2800001</v>
      </c>
      <c r="F241" s="67">
        <f t="shared" ref="F241:M241" si="59">SUM(F228:F240)</f>
        <v>-11039236.620000001</v>
      </c>
      <c r="G241" s="67">
        <f t="shared" si="59"/>
        <v>1202158439.2651999</v>
      </c>
      <c r="H241" s="67">
        <f t="shared" si="59"/>
        <v>155050637.10639998</v>
      </c>
      <c r="I241" s="67">
        <f t="shared" si="59"/>
        <v>68217869.597299993</v>
      </c>
      <c r="J241" s="67">
        <f t="shared" si="59"/>
        <v>0</v>
      </c>
      <c r="K241" s="67">
        <f t="shared" si="59"/>
        <v>68217869.597299993</v>
      </c>
      <c r="L241" s="67">
        <f t="shared" si="59"/>
        <v>2975491561.6199999</v>
      </c>
      <c r="M241" s="67">
        <f t="shared" si="59"/>
        <v>5461649818.2488995</v>
      </c>
      <c r="N241" s="70"/>
      <c r="O241" s="173"/>
      <c r="P241" s="72">
        <v>18</v>
      </c>
      <c r="Q241" s="173"/>
      <c r="R241" s="66" t="s">
        <v>603</v>
      </c>
      <c r="S241" s="66">
        <v>60683827.520000003</v>
      </c>
      <c r="T241" s="66">
        <v>0</v>
      </c>
      <c r="U241" s="66">
        <v>68066411.75</v>
      </c>
      <c r="V241" s="66">
        <v>10497728.91</v>
      </c>
      <c r="W241" s="66">
        <v>3862507.1779999998</v>
      </c>
      <c r="X241" s="66">
        <v>0</v>
      </c>
      <c r="Y241" s="66">
        <f t="shared" si="54"/>
        <v>3862507.1779999998</v>
      </c>
      <c r="Z241" s="66">
        <v>188417947.97999999</v>
      </c>
      <c r="AA241" s="71">
        <f t="shared" si="48"/>
        <v>331528423.338</v>
      </c>
    </row>
    <row r="242" spans="1:27" ht="24.95" customHeight="1">
      <c r="A242" s="178">
        <v>12</v>
      </c>
      <c r="B242" s="172" t="s">
        <v>604</v>
      </c>
      <c r="C242" s="62">
        <v>1</v>
      </c>
      <c r="D242" s="66" t="s">
        <v>605</v>
      </c>
      <c r="E242" s="66">
        <v>98611124.140000001</v>
      </c>
      <c r="F242" s="66">
        <v>0</v>
      </c>
      <c r="G242" s="66">
        <v>110607811.8944</v>
      </c>
      <c r="H242" s="66">
        <v>16724766.785800001</v>
      </c>
      <c r="I242" s="66">
        <v>6276568.0810000002</v>
      </c>
      <c r="J242" s="66">
        <f t="shared" ref="J242:J259" si="60">I242/2</f>
        <v>3138284.0405000001</v>
      </c>
      <c r="K242" s="66">
        <f t="shared" ref="K242:K259" si="61">I242-J242</f>
        <v>3138284.0405000001</v>
      </c>
      <c r="L242" s="81">
        <v>260920396.78999999</v>
      </c>
      <c r="M242" s="71">
        <f t="shared" si="47"/>
        <v>490002383.65069997</v>
      </c>
      <c r="N242" s="70"/>
      <c r="O242" s="173"/>
      <c r="P242" s="72">
        <v>19</v>
      </c>
      <c r="Q242" s="173"/>
      <c r="R242" s="66" t="s">
        <v>606</v>
      </c>
      <c r="S242" s="66">
        <v>64306311.609999999</v>
      </c>
      <c r="T242" s="66">
        <v>0</v>
      </c>
      <c r="U242" s="66">
        <v>72129594.709999993</v>
      </c>
      <c r="V242" s="66">
        <v>10426766.27</v>
      </c>
      <c r="W242" s="66">
        <v>4093077.1897999998</v>
      </c>
      <c r="X242" s="66">
        <v>0</v>
      </c>
      <c r="Y242" s="66">
        <f t="shared" si="54"/>
        <v>4093077.1897999998</v>
      </c>
      <c r="Z242" s="66">
        <v>187042664.77000001</v>
      </c>
      <c r="AA242" s="71">
        <f t="shared" si="48"/>
        <v>337998414.54980004</v>
      </c>
    </row>
    <row r="243" spans="1:27" ht="24.95" customHeight="1">
      <c r="A243" s="178"/>
      <c r="B243" s="173"/>
      <c r="C243" s="62">
        <v>2</v>
      </c>
      <c r="D243" s="66" t="s">
        <v>607</v>
      </c>
      <c r="E243" s="66">
        <v>93659110.310000002</v>
      </c>
      <c r="F243" s="66">
        <v>0</v>
      </c>
      <c r="G243" s="66">
        <v>105053353.21269999</v>
      </c>
      <c r="H243" s="66">
        <v>18545985.139400002</v>
      </c>
      <c r="I243" s="66">
        <v>5961373.9056000002</v>
      </c>
      <c r="J243" s="66">
        <f t="shared" si="60"/>
        <v>2980686.9528000001</v>
      </c>
      <c r="K243" s="66">
        <f t="shared" si="61"/>
        <v>2980686.9528000001</v>
      </c>
      <c r="L243" s="81">
        <v>296216307.67000002</v>
      </c>
      <c r="M243" s="71">
        <f t="shared" si="47"/>
        <v>516455443.28490007</v>
      </c>
      <c r="N243" s="70"/>
      <c r="O243" s="173"/>
      <c r="P243" s="72">
        <v>20</v>
      </c>
      <c r="Q243" s="173"/>
      <c r="R243" s="66" t="s">
        <v>346</v>
      </c>
      <c r="S243" s="66">
        <v>63640598.270000003</v>
      </c>
      <c r="T243" s="66">
        <v>0</v>
      </c>
      <c r="U243" s="66">
        <v>71382893</v>
      </c>
      <c r="V243" s="66">
        <v>10800004.939999999</v>
      </c>
      <c r="W243" s="66">
        <v>4050704.7381000002</v>
      </c>
      <c r="X243" s="66">
        <v>0</v>
      </c>
      <c r="Y243" s="66">
        <f t="shared" si="54"/>
        <v>4050704.7381000002</v>
      </c>
      <c r="Z243" s="66">
        <v>194276173.50999999</v>
      </c>
      <c r="AA243" s="71">
        <f t="shared" si="48"/>
        <v>344150374.45809996</v>
      </c>
    </row>
    <row r="244" spans="1:27" ht="24.95" customHeight="1">
      <c r="A244" s="178"/>
      <c r="B244" s="173"/>
      <c r="C244" s="62">
        <v>3</v>
      </c>
      <c r="D244" s="66" t="s">
        <v>608</v>
      </c>
      <c r="E244" s="66">
        <v>61975948.75</v>
      </c>
      <c r="F244" s="66">
        <v>0</v>
      </c>
      <c r="G244" s="66">
        <v>69515727.972200006</v>
      </c>
      <c r="H244" s="66">
        <v>13053720.2644</v>
      </c>
      <c r="I244" s="66">
        <v>3944750.3015999999</v>
      </c>
      <c r="J244" s="66">
        <f t="shared" si="60"/>
        <v>1972375.1507999999</v>
      </c>
      <c r="K244" s="66">
        <f t="shared" si="61"/>
        <v>1972375.1507999999</v>
      </c>
      <c r="L244" s="81">
        <v>189774105.84999999</v>
      </c>
      <c r="M244" s="71">
        <f t="shared" si="47"/>
        <v>336291877.9874</v>
      </c>
      <c r="N244" s="70"/>
      <c r="O244" s="173"/>
      <c r="P244" s="72">
        <v>21</v>
      </c>
      <c r="Q244" s="173"/>
      <c r="R244" s="66" t="s">
        <v>609</v>
      </c>
      <c r="S244" s="66">
        <v>68856728.840000004</v>
      </c>
      <c r="T244" s="66">
        <v>0</v>
      </c>
      <c r="U244" s="66">
        <v>77233599.939999998</v>
      </c>
      <c r="V244" s="66">
        <v>11364287.869999999</v>
      </c>
      <c r="W244" s="66">
        <v>4382709.8635999998</v>
      </c>
      <c r="X244" s="66">
        <v>0</v>
      </c>
      <c r="Y244" s="66">
        <f t="shared" si="54"/>
        <v>4382709.8635999998</v>
      </c>
      <c r="Z244" s="66">
        <v>205212193.30000001</v>
      </c>
      <c r="AA244" s="71">
        <f t="shared" si="48"/>
        <v>367049519.8136</v>
      </c>
    </row>
    <row r="245" spans="1:27" ht="24.95" customHeight="1">
      <c r="A245" s="178"/>
      <c r="B245" s="173"/>
      <c r="C245" s="62">
        <v>4</v>
      </c>
      <c r="D245" s="66" t="s">
        <v>610</v>
      </c>
      <c r="E245" s="66">
        <v>63806065.259999998</v>
      </c>
      <c r="F245" s="66">
        <v>0</v>
      </c>
      <c r="G245" s="66">
        <v>71568490.118499994</v>
      </c>
      <c r="H245" s="66">
        <v>13382335.1176</v>
      </c>
      <c r="I245" s="66">
        <v>4061236.6612999998</v>
      </c>
      <c r="J245" s="66">
        <f t="shared" si="60"/>
        <v>2030618.3306499999</v>
      </c>
      <c r="K245" s="66">
        <f t="shared" si="61"/>
        <v>2030618.3306499999</v>
      </c>
      <c r="L245" s="81">
        <v>196142787.86000001</v>
      </c>
      <c r="M245" s="71">
        <f t="shared" si="47"/>
        <v>346930296.68674999</v>
      </c>
      <c r="N245" s="70"/>
      <c r="O245" s="173"/>
      <c r="P245" s="72">
        <v>22</v>
      </c>
      <c r="Q245" s="173"/>
      <c r="R245" s="66" t="s">
        <v>611</v>
      </c>
      <c r="S245" s="66">
        <v>62498901.649999999</v>
      </c>
      <c r="T245" s="66">
        <v>0</v>
      </c>
      <c r="U245" s="66">
        <v>70102301.519999996</v>
      </c>
      <c r="V245" s="66">
        <v>10417916.42</v>
      </c>
      <c r="W245" s="66">
        <v>3978036.0950000002</v>
      </c>
      <c r="X245" s="66">
        <v>0</v>
      </c>
      <c r="Y245" s="66">
        <f t="shared" si="54"/>
        <v>3978036.0950000002</v>
      </c>
      <c r="Z245" s="66">
        <v>186871151.38999999</v>
      </c>
      <c r="AA245" s="71">
        <f t="shared" si="48"/>
        <v>333868307.07499993</v>
      </c>
    </row>
    <row r="246" spans="1:27" ht="24.95" customHeight="1">
      <c r="A246" s="178"/>
      <c r="B246" s="173"/>
      <c r="C246" s="62">
        <v>5</v>
      </c>
      <c r="D246" s="66" t="s">
        <v>612</v>
      </c>
      <c r="E246" s="66">
        <v>76397867.060000002</v>
      </c>
      <c r="F246" s="66">
        <v>0</v>
      </c>
      <c r="G246" s="66">
        <v>85692166.904899999</v>
      </c>
      <c r="H246" s="66">
        <v>14514904.476500001</v>
      </c>
      <c r="I246" s="66">
        <v>4862701.0187999997</v>
      </c>
      <c r="J246" s="66">
        <f t="shared" si="60"/>
        <v>2431350.5093999999</v>
      </c>
      <c r="K246" s="66">
        <f t="shared" si="61"/>
        <v>2431350.5093999999</v>
      </c>
      <c r="L246" s="81">
        <v>218092416.84</v>
      </c>
      <c r="M246" s="71">
        <f t="shared" si="47"/>
        <v>397128705.79080003</v>
      </c>
      <c r="N246" s="70"/>
      <c r="O246" s="173"/>
      <c r="P246" s="72">
        <v>23</v>
      </c>
      <c r="Q246" s="173"/>
      <c r="R246" s="66" t="s">
        <v>613</v>
      </c>
      <c r="S246" s="66">
        <v>76851170.099999994</v>
      </c>
      <c r="T246" s="66">
        <v>0</v>
      </c>
      <c r="U246" s="66">
        <v>86200617.219999999</v>
      </c>
      <c r="V246" s="66">
        <v>12482880.09</v>
      </c>
      <c r="W246" s="66">
        <v>4891553.6195999999</v>
      </c>
      <c r="X246" s="66">
        <v>0</v>
      </c>
      <c r="Y246" s="66">
        <f t="shared" si="54"/>
        <v>4891553.6195999999</v>
      </c>
      <c r="Z246" s="66">
        <v>226890940.03999999</v>
      </c>
      <c r="AA246" s="71">
        <f t="shared" si="48"/>
        <v>407317161.06959999</v>
      </c>
    </row>
    <row r="247" spans="1:27" ht="24.95" customHeight="1">
      <c r="A247" s="178"/>
      <c r="B247" s="173"/>
      <c r="C247" s="62">
        <v>6</v>
      </c>
      <c r="D247" s="66" t="s">
        <v>614</v>
      </c>
      <c r="E247" s="66">
        <v>64935425.049999997</v>
      </c>
      <c r="F247" s="66">
        <v>0</v>
      </c>
      <c r="G247" s="66">
        <v>72835243.917600006</v>
      </c>
      <c r="H247" s="66">
        <v>13534421.330600001</v>
      </c>
      <c r="I247" s="66">
        <v>4133120.0691</v>
      </c>
      <c r="J247" s="66">
        <f t="shared" si="60"/>
        <v>2066560.03455</v>
      </c>
      <c r="K247" s="66">
        <f t="shared" si="61"/>
        <v>2066560.03455</v>
      </c>
      <c r="L247" s="81">
        <v>199090277.06</v>
      </c>
      <c r="M247" s="71">
        <f t="shared" si="47"/>
        <v>352461927.39275002</v>
      </c>
      <c r="N247" s="70"/>
      <c r="O247" s="173"/>
      <c r="P247" s="72">
        <v>24</v>
      </c>
      <c r="Q247" s="173"/>
      <c r="R247" s="66" t="s">
        <v>615</v>
      </c>
      <c r="S247" s="66">
        <v>63729870.710000001</v>
      </c>
      <c r="T247" s="66">
        <v>0</v>
      </c>
      <c r="U247" s="66">
        <v>71483026.010000005</v>
      </c>
      <c r="V247" s="66">
        <v>10730095.85</v>
      </c>
      <c r="W247" s="66">
        <v>4056386.9018000001</v>
      </c>
      <c r="X247" s="66">
        <v>0</v>
      </c>
      <c r="Y247" s="66">
        <f t="shared" si="54"/>
        <v>4056386.9018000001</v>
      </c>
      <c r="Z247" s="66">
        <v>192921308.55000001</v>
      </c>
      <c r="AA247" s="71">
        <f t="shared" si="48"/>
        <v>342920688.02180004</v>
      </c>
    </row>
    <row r="248" spans="1:27" ht="24.95" customHeight="1">
      <c r="A248" s="178"/>
      <c r="B248" s="173"/>
      <c r="C248" s="62">
        <v>7</v>
      </c>
      <c r="D248" s="66" t="s">
        <v>616</v>
      </c>
      <c r="E248" s="66">
        <v>64995151.549999997</v>
      </c>
      <c r="F248" s="66">
        <v>0</v>
      </c>
      <c r="G248" s="66">
        <v>72902236.531200007</v>
      </c>
      <c r="H248" s="66">
        <v>12802389.369000001</v>
      </c>
      <c r="I248" s="66">
        <v>4136921.6423999998</v>
      </c>
      <c r="J248" s="66">
        <f t="shared" si="60"/>
        <v>2068460.8211999999</v>
      </c>
      <c r="K248" s="66">
        <f t="shared" si="61"/>
        <v>2068460.8211999999</v>
      </c>
      <c r="L248" s="81">
        <v>184903216.59999999</v>
      </c>
      <c r="M248" s="71">
        <f t="shared" si="47"/>
        <v>337671454.8714</v>
      </c>
      <c r="N248" s="70"/>
      <c r="O248" s="173"/>
      <c r="P248" s="72">
        <v>25</v>
      </c>
      <c r="Q248" s="173"/>
      <c r="R248" s="66" t="s">
        <v>617</v>
      </c>
      <c r="S248" s="66">
        <v>83963311.640000001</v>
      </c>
      <c r="T248" s="66">
        <v>0</v>
      </c>
      <c r="U248" s="66">
        <v>94177997.260000005</v>
      </c>
      <c r="V248" s="66">
        <v>11142128.68</v>
      </c>
      <c r="W248" s="66">
        <v>5344239.267</v>
      </c>
      <c r="X248" s="66">
        <v>0</v>
      </c>
      <c r="Y248" s="66">
        <f t="shared" si="54"/>
        <v>5344239.267</v>
      </c>
      <c r="Z248" s="66">
        <v>200906662.97999999</v>
      </c>
      <c r="AA248" s="71">
        <f t="shared" si="48"/>
        <v>395534339.82700002</v>
      </c>
    </row>
    <row r="249" spans="1:27" ht="24.95" customHeight="1">
      <c r="A249" s="178"/>
      <c r="B249" s="173"/>
      <c r="C249" s="62">
        <v>8</v>
      </c>
      <c r="D249" s="66" t="s">
        <v>618</v>
      </c>
      <c r="E249" s="66">
        <v>75399794.310000002</v>
      </c>
      <c r="F249" s="66">
        <v>0</v>
      </c>
      <c r="G249" s="66">
        <v>84572672.084900007</v>
      </c>
      <c r="H249" s="66">
        <v>14006272.5525</v>
      </c>
      <c r="I249" s="66">
        <v>4799173.9918</v>
      </c>
      <c r="J249" s="66">
        <f t="shared" si="60"/>
        <v>2399586.9959</v>
      </c>
      <c r="K249" s="66">
        <f t="shared" si="61"/>
        <v>2399586.9959</v>
      </c>
      <c r="L249" s="81">
        <v>208234934.88999999</v>
      </c>
      <c r="M249" s="71">
        <f t="shared" si="47"/>
        <v>384613260.83329999</v>
      </c>
      <c r="N249" s="70"/>
      <c r="O249" s="173"/>
      <c r="P249" s="72">
        <v>26</v>
      </c>
      <c r="Q249" s="173"/>
      <c r="R249" s="66" t="s">
        <v>619</v>
      </c>
      <c r="S249" s="66">
        <v>57470929.079999998</v>
      </c>
      <c r="T249" s="66">
        <v>0</v>
      </c>
      <c r="U249" s="66">
        <v>64462643.219999999</v>
      </c>
      <c r="V249" s="66">
        <v>9795524.1999999993</v>
      </c>
      <c r="W249" s="66">
        <v>3658007.1690000002</v>
      </c>
      <c r="X249" s="66">
        <v>0</v>
      </c>
      <c r="Y249" s="66">
        <f t="shared" si="54"/>
        <v>3658007.1690000002</v>
      </c>
      <c r="Z249" s="66">
        <v>174808951.13999999</v>
      </c>
      <c r="AA249" s="71">
        <f t="shared" si="48"/>
        <v>310196054.80900002</v>
      </c>
    </row>
    <row r="250" spans="1:27" ht="24.95" customHeight="1">
      <c r="A250" s="178"/>
      <c r="B250" s="173"/>
      <c r="C250" s="62">
        <v>9</v>
      </c>
      <c r="D250" s="66" t="s">
        <v>620</v>
      </c>
      <c r="E250" s="66">
        <v>82986728.299999997</v>
      </c>
      <c r="F250" s="66">
        <v>0</v>
      </c>
      <c r="G250" s="66">
        <v>93082606.187399998</v>
      </c>
      <c r="H250" s="66">
        <v>15214650.895</v>
      </c>
      <c r="I250" s="66">
        <v>5282080.0346999997</v>
      </c>
      <c r="J250" s="66">
        <f t="shared" si="60"/>
        <v>2641040.0173499999</v>
      </c>
      <c r="K250" s="66">
        <f t="shared" si="61"/>
        <v>2641040.0173499999</v>
      </c>
      <c r="L250" s="81">
        <v>231653771.08000001</v>
      </c>
      <c r="M250" s="71">
        <f t="shared" si="47"/>
        <v>425578796.47975004</v>
      </c>
      <c r="N250" s="70"/>
      <c r="O250" s="173"/>
      <c r="P250" s="72">
        <v>27</v>
      </c>
      <c r="Q250" s="173"/>
      <c r="R250" s="66" t="s">
        <v>621</v>
      </c>
      <c r="S250" s="66">
        <v>69513828.980000004</v>
      </c>
      <c r="T250" s="66">
        <v>0</v>
      </c>
      <c r="U250" s="66">
        <v>77970640.609999999</v>
      </c>
      <c r="V250" s="66">
        <v>11087133.220000001</v>
      </c>
      <c r="W250" s="66">
        <v>4424534.0877999999</v>
      </c>
      <c r="X250" s="66">
        <v>0</v>
      </c>
      <c r="Y250" s="66">
        <f t="shared" si="54"/>
        <v>4424534.0877999999</v>
      </c>
      <c r="Z250" s="66">
        <v>199840829.83000001</v>
      </c>
      <c r="AA250" s="71">
        <f t="shared" si="48"/>
        <v>362836966.72780001</v>
      </c>
    </row>
    <row r="251" spans="1:27" ht="24.95" customHeight="1">
      <c r="A251" s="178"/>
      <c r="B251" s="173"/>
      <c r="C251" s="62">
        <v>10</v>
      </c>
      <c r="D251" s="66" t="s">
        <v>622</v>
      </c>
      <c r="E251" s="66">
        <v>60385022.68</v>
      </c>
      <c r="F251" s="66">
        <v>0</v>
      </c>
      <c r="G251" s="66">
        <v>67731255.3539</v>
      </c>
      <c r="H251" s="66">
        <v>12218580.5931</v>
      </c>
      <c r="I251" s="66">
        <v>3843488.341</v>
      </c>
      <c r="J251" s="66">
        <f t="shared" si="60"/>
        <v>1921744.1705</v>
      </c>
      <c r="K251" s="66">
        <f t="shared" si="61"/>
        <v>1921744.1705</v>
      </c>
      <c r="L251" s="81">
        <v>173588778.40000001</v>
      </c>
      <c r="M251" s="71">
        <f t="shared" si="47"/>
        <v>315845381.19749999</v>
      </c>
      <c r="N251" s="70"/>
      <c r="O251" s="173"/>
      <c r="P251" s="72">
        <v>28</v>
      </c>
      <c r="Q251" s="173"/>
      <c r="R251" s="66" t="s">
        <v>623</v>
      </c>
      <c r="S251" s="66">
        <v>69736714.989999995</v>
      </c>
      <c r="T251" s="66">
        <v>0</v>
      </c>
      <c r="U251" s="66">
        <v>78220642.150000006</v>
      </c>
      <c r="V251" s="66">
        <v>11481770.720000001</v>
      </c>
      <c r="W251" s="66">
        <v>4438720.7143000001</v>
      </c>
      <c r="X251" s="66">
        <v>0</v>
      </c>
      <c r="Y251" s="66">
        <f t="shared" si="54"/>
        <v>4438720.7143000001</v>
      </c>
      <c r="Z251" s="66">
        <v>207489056.11000001</v>
      </c>
      <c r="AA251" s="71">
        <f t="shared" si="48"/>
        <v>371366904.68430001</v>
      </c>
    </row>
    <row r="252" spans="1:27" ht="24.95" customHeight="1">
      <c r="A252" s="178"/>
      <c r="B252" s="173"/>
      <c r="C252" s="62">
        <v>11</v>
      </c>
      <c r="D252" s="66" t="s">
        <v>624</v>
      </c>
      <c r="E252" s="66">
        <v>103613964.58</v>
      </c>
      <c r="F252" s="66">
        <v>0</v>
      </c>
      <c r="G252" s="66">
        <v>116219280.5764</v>
      </c>
      <c r="H252" s="66">
        <v>19276612.363899998</v>
      </c>
      <c r="I252" s="66">
        <v>6594997.3547999999</v>
      </c>
      <c r="J252" s="66">
        <f t="shared" si="60"/>
        <v>3297498.6773999999</v>
      </c>
      <c r="K252" s="66">
        <f t="shared" si="61"/>
        <v>3297498.6773999999</v>
      </c>
      <c r="L252" s="81">
        <v>310376143.77999997</v>
      </c>
      <c r="M252" s="71">
        <f t="shared" si="47"/>
        <v>552783499.9777</v>
      </c>
      <c r="N252" s="70"/>
      <c r="O252" s="173"/>
      <c r="P252" s="72">
        <v>29</v>
      </c>
      <c r="Q252" s="173"/>
      <c r="R252" s="66" t="s">
        <v>625</v>
      </c>
      <c r="S252" s="66">
        <v>61453778.009999998</v>
      </c>
      <c r="T252" s="66">
        <v>0</v>
      </c>
      <c r="U252" s="66">
        <v>68930031.75</v>
      </c>
      <c r="V252" s="66">
        <v>10415575.199999999</v>
      </c>
      <c r="W252" s="66">
        <v>3911514.2928999998</v>
      </c>
      <c r="X252" s="66">
        <v>0</v>
      </c>
      <c r="Y252" s="66">
        <f t="shared" si="54"/>
        <v>3911514.2928999998</v>
      </c>
      <c r="Z252" s="66">
        <v>186825777.47999999</v>
      </c>
      <c r="AA252" s="71">
        <f t="shared" si="48"/>
        <v>331536676.73289996</v>
      </c>
    </row>
    <row r="253" spans="1:27" ht="24.95" customHeight="1">
      <c r="A253" s="178"/>
      <c r="B253" s="173"/>
      <c r="C253" s="62">
        <v>12</v>
      </c>
      <c r="D253" s="66" t="s">
        <v>626</v>
      </c>
      <c r="E253" s="66">
        <v>106635253.84999999</v>
      </c>
      <c r="F253" s="66">
        <v>0</v>
      </c>
      <c r="G253" s="66">
        <v>119608129.426</v>
      </c>
      <c r="H253" s="66">
        <v>19360077.165199999</v>
      </c>
      <c r="I253" s="66">
        <v>6787301.4983000001</v>
      </c>
      <c r="J253" s="66">
        <f t="shared" si="60"/>
        <v>3393650.74915</v>
      </c>
      <c r="K253" s="66">
        <f t="shared" si="61"/>
        <v>3393650.74915</v>
      </c>
      <c r="L253" s="81">
        <v>311993723.67000002</v>
      </c>
      <c r="M253" s="71">
        <f t="shared" si="47"/>
        <v>560990834.86035001</v>
      </c>
      <c r="N253" s="70"/>
      <c r="O253" s="174"/>
      <c r="P253" s="72">
        <v>30</v>
      </c>
      <c r="Q253" s="174"/>
      <c r="R253" s="66" t="s">
        <v>627</v>
      </c>
      <c r="S253" s="66">
        <v>68371929.219999999</v>
      </c>
      <c r="T253" s="66">
        <v>0</v>
      </c>
      <c r="U253" s="66">
        <v>76689821.280000001</v>
      </c>
      <c r="V253" s="66">
        <v>11670871.76</v>
      </c>
      <c r="W253" s="66">
        <v>4351852.5151000004</v>
      </c>
      <c r="X253" s="66">
        <v>0</v>
      </c>
      <c r="Y253" s="66">
        <f t="shared" si="54"/>
        <v>4351852.5151000004</v>
      </c>
      <c r="Z253" s="66">
        <v>211153906.81999999</v>
      </c>
      <c r="AA253" s="71">
        <f t="shared" si="48"/>
        <v>372238381.59509999</v>
      </c>
    </row>
    <row r="254" spans="1:27" ht="24.95" customHeight="1">
      <c r="A254" s="178"/>
      <c r="B254" s="173"/>
      <c r="C254" s="62">
        <v>13</v>
      </c>
      <c r="D254" s="66" t="s">
        <v>628</v>
      </c>
      <c r="E254" s="66">
        <v>83581487.150000006</v>
      </c>
      <c r="F254" s="66">
        <v>0</v>
      </c>
      <c r="G254" s="66">
        <v>93749721.338799998</v>
      </c>
      <c r="H254" s="66">
        <v>14865995.124600001</v>
      </c>
      <c r="I254" s="66">
        <v>5319936.2548000002</v>
      </c>
      <c r="J254" s="66">
        <f t="shared" si="60"/>
        <v>2659968.1274000001</v>
      </c>
      <c r="K254" s="66">
        <f t="shared" si="61"/>
        <v>2659968.1274000001</v>
      </c>
      <c r="L254" s="81">
        <v>224896688.38999999</v>
      </c>
      <c r="M254" s="71">
        <f t="shared" si="47"/>
        <v>419753860.13080001</v>
      </c>
      <c r="N254" s="70"/>
      <c r="O254" s="62"/>
      <c r="P254" s="186" t="s">
        <v>629</v>
      </c>
      <c r="Q254" s="187"/>
      <c r="R254" s="67"/>
      <c r="S254" s="67">
        <f>SUM(S224:S253)</f>
        <v>1948480228.74</v>
      </c>
      <c r="T254" s="67">
        <f t="shared" ref="T254:AA254" si="62">SUM(T224:T253)</f>
        <v>0</v>
      </c>
      <c r="U254" s="67">
        <f t="shared" si="62"/>
        <v>2185525583.4699998</v>
      </c>
      <c r="V254" s="67">
        <f t="shared" si="62"/>
        <v>320221990.46000004</v>
      </c>
      <c r="W254" s="67">
        <f t="shared" si="62"/>
        <v>124020174.368</v>
      </c>
      <c r="X254" s="67">
        <f t="shared" si="62"/>
        <v>0</v>
      </c>
      <c r="Y254" s="67">
        <f t="shared" si="62"/>
        <v>124020174.368</v>
      </c>
      <c r="Z254" s="67">
        <f t="shared" si="62"/>
        <v>5755063057.829999</v>
      </c>
      <c r="AA254" s="67">
        <f t="shared" si="62"/>
        <v>10333311034.868</v>
      </c>
    </row>
    <row r="255" spans="1:27" ht="24.95" customHeight="1">
      <c r="A255" s="178"/>
      <c r="B255" s="173"/>
      <c r="C255" s="62">
        <v>14</v>
      </c>
      <c r="D255" s="66" t="s">
        <v>630</v>
      </c>
      <c r="E255" s="66">
        <v>79709592.439999998</v>
      </c>
      <c r="F255" s="66">
        <v>0</v>
      </c>
      <c r="G255" s="66">
        <v>89406785.3248</v>
      </c>
      <c r="H255" s="66">
        <v>14190129.238299999</v>
      </c>
      <c r="I255" s="66">
        <v>5073491.3328999998</v>
      </c>
      <c r="J255" s="66">
        <f t="shared" si="60"/>
        <v>2536745.6664499999</v>
      </c>
      <c r="K255" s="66">
        <f t="shared" si="61"/>
        <v>2536745.6664499999</v>
      </c>
      <c r="L255" s="81">
        <v>211798148.03999999</v>
      </c>
      <c r="M255" s="71">
        <f t="shared" si="47"/>
        <v>397641400.70955002</v>
      </c>
      <c r="N255" s="70"/>
      <c r="O255" s="172">
        <v>30</v>
      </c>
      <c r="P255" s="72">
        <v>1</v>
      </c>
      <c r="Q255" s="172" t="s">
        <v>119</v>
      </c>
      <c r="R255" s="66" t="s">
        <v>631</v>
      </c>
      <c r="S255" s="66">
        <v>67290976.140000001</v>
      </c>
      <c r="T255" s="66">
        <v>0</v>
      </c>
      <c r="U255" s="66">
        <v>75477363.189999998</v>
      </c>
      <c r="V255" s="66">
        <v>20996763.120000001</v>
      </c>
      <c r="W255" s="66">
        <v>4283050.1801000005</v>
      </c>
      <c r="X255" s="66">
        <v>0</v>
      </c>
      <c r="Y255" s="66">
        <f t="shared" si="54"/>
        <v>4283050.1801000005</v>
      </c>
      <c r="Z255" s="66">
        <v>260771013.5</v>
      </c>
      <c r="AA255" s="71">
        <f t="shared" si="48"/>
        <v>428819166.13010001</v>
      </c>
    </row>
    <row r="256" spans="1:27" ht="24.95" customHeight="1">
      <c r="A256" s="178"/>
      <c r="B256" s="173"/>
      <c r="C256" s="62">
        <v>15</v>
      </c>
      <c r="D256" s="66" t="s">
        <v>632</v>
      </c>
      <c r="E256" s="66">
        <v>86996461.629999995</v>
      </c>
      <c r="F256" s="66">
        <v>0</v>
      </c>
      <c r="G256" s="66">
        <v>97580149.776199996</v>
      </c>
      <c r="H256" s="66">
        <v>13757165.8243</v>
      </c>
      <c r="I256" s="66">
        <v>5537298.3421</v>
      </c>
      <c r="J256" s="66">
        <f t="shared" si="60"/>
        <v>2768649.17105</v>
      </c>
      <c r="K256" s="66">
        <f t="shared" si="61"/>
        <v>2768649.17105</v>
      </c>
      <c r="L256" s="81">
        <v>203407150.86000001</v>
      </c>
      <c r="M256" s="71">
        <f t="shared" si="47"/>
        <v>404509577.26155001</v>
      </c>
      <c r="N256" s="70"/>
      <c r="O256" s="173"/>
      <c r="P256" s="72">
        <v>2</v>
      </c>
      <c r="Q256" s="173"/>
      <c r="R256" s="66" t="s">
        <v>633</v>
      </c>
      <c r="S256" s="66">
        <v>78144897.519999996</v>
      </c>
      <c r="T256" s="66">
        <v>0</v>
      </c>
      <c r="U256" s="66">
        <v>87651735.040000007</v>
      </c>
      <c r="V256" s="66">
        <v>22803863.859999999</v>
      </c>
      <c r="W256" s="66">
        <v>4973898.9767000005</v>
      </c>
      <c r="X256" s="66">
        <v>0</v>
      </c>
      <c r="Y256" s="66">
        <f t="shared" si="54"/>
        <v>4973898.9767000005</v>
      </c>
      <c r="Z256" s="66">
        <v>295793319.69999999</v>
      </c>
      <c r="AA256" s="71">
        <f t="shared" si="48"/>
        <v>489367715.09670001</v>
      </c>
    </row>
    <row r="257" spans="1:27" ht="24.95" customHeight="1">
      <c r="A257" s="178"/>
      <c r="B257" s="173"/>
      <c r="C257" s="62">
        <v>16</v>
      </c>
      <c r="D257" s="66" t="s">
        <v>634</v>
      </c>
      <c r="E257" s="66">
        <v>76313968.950000003</v>
      </c>
      <c r="F257" s="66">
        <v>0</v>
      </c>
      <c r="G257" s="66">
        <v>85598062.045200005</v>
      </c>
      <c r="H257" s="66">
        <v>14202678.2239</v>
      </c>
      <c r="I257" s="66">
        <v>4857360.9298999999</v>
      </c>
      <c r="J257" s="66">
        <f t="shared" si="60"/>
        <v>2428680.4649499999</v>
      </c>
      <c r="K257" s="66">
        <f t="shared" si="61"/>
        <v>2428680.4649499999</v>
      </c>
      <c r="L257" s="81">
        <v>212041352.19999999</v>
      </c>
      <c r="M257" s="71">
        <f t="shared" si="47"/>
        <v>390584741.88405001</v>
      </c>
      <c r="N257" s="70"/>
      <c r="O257" s="173"/>
      <c r="P257" s="72">
        <v>3</v>
      </c>
      <c r="Q257" s="173"/>
      <c r="R257" s="66" t="s">
        <v>635</v>
      </c>
      <c r="S257" s="66">
        <v>77840856.760000005</v>
      </c>
      <c r="T257" s="66">
        <v>0</v>
      </c>
      <c r="U257" s="66">
        <v>87310705.739999995</v>
      </c>
      <c r="V257" s="66">
        <v>21828578.25</v>
      </c>
      <c r="W257" s="66">
        <v>4954546.8751999997</v>
      </c>
      <c r="X257" s="66">
        <v>0</v>
      </c>
      <c r="Y257" s="66">
        <f t="shared" si="54"/>
        <v>4954546.8751999997</v>
      </c>
      <c r="Z257" s="66">
        <v>276891910</v>
      </c>
      <c r="AA257" s="71">
        <f t="shared" si="48"/>
        <v>468826597.62520003</v>
      </c>
    </row>
    <row r="258" spans="1:27" ht="24.95" customHeight="1">
      <c r="A258" s="178"/>
      <c r="B258" s="173"/>
      <c r="C258" s="62">
        <v>17</v>
      </c>
      <c r="D258" s="66" t="s">
        <v>636</v>
      </c>
      <c r="E258" s="66">
        <v>62587816.990000002</v>
      </c>
      <c r="F258" s="66">
        <v>0</v>
      </c>
      <c r="G258" s="66">
        <v>70202033.992799997</v>
      </c>
      <c r="H258" s="66">
        <v>12868248.130899999</v>
      </c>
      <c r="I258" s="66">
        <v>3983695.5296</v>
      </c>
      <c r="J258" s="66">
        <f t="shared" si="60"/>
        <v>1991847.7648</v>
      </c>
      <c r="K258" s="66">
        <f t="shared" si="61"/>
        <v>1991847.7648</v>
      </c>
      <c r="L258" s="81">
        <v>186179584.69</v>
      </c>
      <c r="M258" s="71">
        <f t="shared" si="47"/>
        <v>333829531.56850004</v>
      </c>
      <c r="N258" s="70"/>
      <c r="O258" s="173"/>
      <c r="P258" s="72">
        <v>4</v>
      </c>
      <c r="Q258" s="173"/>
      <c r="R258" s="66" t="s">
        <v>637</v>
      </c>
      <c r="S258" s="66">
        <v>83397319.620000005</v>
      </c>
      <c r="T258" s="66">
        <v>0</v>
      </c>
      <c r="U258" s="66">
        <v>93543148.620000005</v>
      </c>
      <c r="V258" s="66">
        <v>20449360.449999999</v>
      </c>
      <c r="W258" s="66">
        <v>5308214.0471999999</v>
      </c>
      <c r="X258" s="66">
        <v>0</v>
      </c>
      <c r="Y258" s="66">
        <f t="shared" si="54"/>
        <v>5308214.0471999999</v>
      </c>
      <c r="Z258" s="66">
        <v>250162139.59</v>
      </c>
      <c r="AA258" s="71">
        <f t="shared" si="48"/>
        <v>452860182.3272</v>
      </c>
    </row>
    <row r="259" spans="1:27" ht="24.95" customHeight="1">
      <c r="A259" s="178"/>
      <c r="B259" s="174"/>
      <c r="C259" s="62">
        <v>18</v>
      </c>
      <c r="D259" s="66" t="s">
        <v>638</v>
      </c>
      <c r="E259" s="66">
        <v>77884224</v>
      </c>
      <c r="F259" s="66">
        <v>0</v>
      </c>
      <c r="G259" s="66">
        <v>87359348.887400001</v>
      </c>
      <c r="H259" s="66">
        <v>13416680.9419</v>
      </c>
      <c r="I259" s="66">
        <v>4957307.1867000004</v>
      </c>
      <c r="J259" s="66">
        <f t="shared" si="60"/>
        <v>2478653.5933500002</v>
      </c>
      <c r="K259" s="66">
        <f t="shared" si="61"/>
        <v>2478653.5933500002</v>
      </c>
      <c r="L259" s="81">
        <v>196808423.12</v>
      </c>
      <c r="M259" s="71">
        <f t="shared" si="47"/>
        <v>377947330.54264998</v>
      </c>
      <c r="N259" s="70"/>
      <c r="O259" s="173"/>
      <c r="P259" s="72">
        <v>5</v>
      </c>
      <c r="Q259" s="173"/>
      <c r="R259" s="66" t="s">
        <v>639</v>
      </c>
      <c r="S259" s="66">
        <v>84614946.810000002</v>
      </c>
      <c r="T259" s="66">
        <v>0</v>
      </c>
      <c r="U259" s="66">
        <v>94908908.109999999</v>
      </c>
      <c r="V259" s="66">
        <v>24447734.149999999</v>
      </c>
      <c r="W259" s="66">
        <v>5385715.6475</v>
      </c>
      <c r="X259" s="66">
        <v>0</v>
      </c>
      <c r="Y259" s="66">
        <f t="shared" si="54"/>
        <v>5385715.6475</v>
      </c>
      <c r="Z259" s="66">
        <v>327652156.89999998</v>
      </c>
      <c r="AA259" s="71">
        <f t="shared" si="48"/>
        <v>537009461.61750007</v>
      </c>
    </row>
    <row r="260" spans="1:27" ht="24.95" customHeight="1">
      <c r="A260" s="62"/>
      <c r="B260" s="185" t="s">
        <v>604</v>
      </c>
      <c r="C260" s="186"/>
      <c r="D260" s="67"/>
      <c r="E260" s="67">
        <f t="shared" ref="E260:M260" si="63">SUM(E242:E259)</f>
        <v>1420475007</v>
      </c>
      <c r="F260" s="67">
        <f t="shared" si="63"/>
        <v>0</v>
      </c>
      <c r="G260" s="67">
        <f t="shared" si="63"/>
        <v>1593285075.5453002</v>
      </c>
      <c r="H260" s="67">
        <f t="shared" si="63"/>
        <v>265935613.53689998</v>
      </c>
      <c r="I260" s="67">
        <f t="shared" si="63"/>
        <v>90412802.476399988</v>
      </c>
      <c r="J260" s="67">
        <f t="shared" si="63"/>
        <v>45206401.238199994</v>
      </c>
      <c r="K260" s="67">
        <f t="shared" si="63"/>
        <v>45206401.238199994</v>
      </c>
      <c r="L260" s="67">
        <f t="shared" si="63"/>
        <v>4016118207.7899995</v>
      </c>
      <c r="M260" s="67">
        <f t="shared" si="63"/>
        <v>7341020305.1104012</v>
      </c>
      <c r="N260" s="70"/>
      <c r="O260" s="173"/>
      <c r="P260" s="72">
        <v>6</v>
      </c>
      <c r="Q260" s="173"/>
      <c r="R260" s="66" t="s">
        <v>640</v>
      </c>
      <c r="S260" s="66">
        <v>86966941.819999993</v>
      </c>
      <c r="T260" s="66">
        <v>0</v>
      </c>
      <c r="U260" s="66">
        <v>97547038.689999998</v>
      </c>
      <c r="V260" s="66">
        <v>25038238.84</v>
      </c>
      <c r="W260" s="66">
        <v>5535419.4155000001</v>
      </c>
      <c r="X260" s="66">
        <v>0</v>
      </c>
      <c r="Y260" s="66">
        <f t="shared" si="54"/>
        <v>5535419.4155000001</v>
      </c>
      <c r="Z260" s="66">
        <v>339096364.49000001</v>
      </c>
      <c r="AA260" s="71">
        <f t="shared" si="48"/>
        <v>554184003.25550008</v>
      </c>
    </row>
    <row r="261" spans="1:27" ht="24.95" customHeight="1">
      <c r="A261" s="178">
        <v>13</v>
      </c>
      <c r="B261" s="172" t="s">
        <v>641</v>
      </c>
      <c r="C261" s="62">
        <v>1</v>
      </c>
      <c r="D261" s="66" t="s">
        <v>642</v>
      </c>
      <c r="E261" s="66">
        <v>91515620.439999998</v>
      </c>
      <c r="F261" s="66">
        <v>0</v>
      </c>
      <c r="G261" s="66">
        <v>102649093.789</v>
      </c>
      <c r="H261" s="66">
        <v>15223060.842599999</v>
      </c>
      <c r="I261" s="66">
        <v>5824941.4267999995</v>
      </c>
      <c r="J261" s="66">
        <v>0</v>
      </c>
      <c r="K261" s="66">
        <f t="shared" ref="K261:K276" si="64">I261-J261</f>
        <v>5824941.4267999995</v>
      </c>
      <c r="L261" s="81">
        <v>288733970.19</v>
      </c>
      <c r="M261" s="71">
        <f t="shared" si="47"/>
        <v>503946686.68840003</v>
      </c>
      <c r="N261" s="70"/>
      <c r="O261" s="173"/>
      <c r="P261" s="72">
        <v>7</v>
      </c>
      <c r="Q261" s="173"/>
      <c r="R261" s="66" t="s">
        <v>643</v>
      </c>
      <c r="S261" s="66">
        <v>94284370.030000001</v>
      </c>
      <c r="T261" s="66">
        <v>0</v>
      </c>
      <c r="U261" s="66">
        <v>105754679.86</v>
      </c>
      <c r="V261" s="66">
        <v>25590862.449999999</v>
      </c>
      <c r="W261" s="66">
        <v>6001171.4967</v>
      </c>
      <c r="X261" s="66">
        <v>0</v>
      </c>
      <c r="Y261" s="66">
        <f t="shared" si="54"/>
        <v>6001171.4967</v>
      </c>
      <c r="Z261" s="66">
        <v>349806422.22000003</v>
      </c>
      <c r="AA261" s="71">
        <f t="shared" si="48"/>
        <v>581437506.05669999</v>
      </c>
    </row>
    <row r="262" spans="1:27" ht="24.95" customHeight="1">
      <c r="A262" s="178"/>
      <c r="B262" s="173"/>
      <c r="C262" s="62">
        <v>2</v>
      </c>
      <c r="D262" s="66" t="s">
        <v>644</v>
      </c>
      <c r="E262" s="66">
        <v>69637203.120000005</v>
      </c>
      <c r="F262" s="66">
        <v>0</v>
      </c>
      <c r="G262" s="66">
        <v>78109024.012999997</v>
      </c>
      <c r="H262" s="66">
        <v>11467074.5458</v>
      </c>
      <c r="I262" s="66">
        <v>4432386.8140000002</v>
      </c>
      <c r="J262" s="66">
        <v>0</v>
      </c>
      <c r="K262" s="66">
        <f t="shared" si="64"/>
        <v>4432386.8140000002</v>
      </c>
      <c r="L262" s="81">
        <v>215941513.78</v>
      </c>
      <c r="M262" s="71">
        <f t="shared" si="47"/>
        <v>379587202.27280003</v>
      </c>
      <c r="N262" s="70"/>
      <c r="O262" s="173"/>
      <c r="P262" s="72">
        <v>8</v>
      </c>
      <c r="Q262" s="173"/>
      <c r="R262" s="66" t="s">
        <v>645</v>
      </c>
      <c r="S262" s="66">
        <v>69389836.219999999</v>
      </c>
      <c r="T262" s="66">
        <v>0</v>
      </c>
      <c r="U262" s="66">
        <v>77831563.319999993</v>
      </c>
      <c r="V262" s="66">
        <v>21433659.800000001</v>
      </c>
      <c r="W262" s="66">
        <v>4416641.9862000002</v>
      </c>
      <c r="X262" s="66">
        <v>0</v>
      </c>
      <c r="Y262" s="66">
        <f t="shared" si="54"/>
        <v>4416641.9862000002</v>
      </c>
      <c r="Z262" s="66">
        <v>269238238.85000002</v>
      </c>
      <c r="AA262" s="71">
        <f t="shared" si="48"/>
        <v>442309940.17620003</v>
      </c>
    </row>
    <row r="263" spans="1:27" ht="24.95" customHeight="1">
      <c r="A263" s="178"/>
      <c r="B263" s="173"/>
      <c r="C263" s="62">
        <v>3</v>
      </c>
      <c r="D263" s="66" t="s">
        <v>646</v>
      </c>
      <c r="E263" s="66">
        <v>66398094.030000001</v>
      </c>
      <c r="F263" s="66">
        <v>0</v>
      </c>
      <c r="G263" s="66">
        <v>74475856.138300002</v>
      </c>
      <c r="H263" s="66">
        <v>10033025.173800001</v>
      </c>
      <c r="I263" s="66">
        <v>4226218.5050999997</v>
      </c>
      <c r="J263" s="66">
        <v>0</v>
      </c>
      <c r="K263" s="66">
        <f t="shared" si="64"/>
        <v>4226218.5050999997</v>
      </c>
      <c r="L263" s="81">
        <v>188149086.41</v>
      </c>
      <c r="M263" s="71">
        <f t="shared" ref="M263:M326" si="65">E263+F263+G263+H263+K263+L263</f>
        <v>343282280.2572</v>
      </c>
      <c r="N263" s="70"/>
      <c r="O263" s="173"/>
      <c r="P263" s="72">
        <v>9</v>
      </c>
      <c r="Q263" s="173"/>
      <c r="R263" s="66" t="s">
        <v>647</v>
      </c>
      <c r="S263" s="66">
        <v>82351091.530000001</v>
      </c>
      <c r="T263" s="66">
        <v>0</v>
      </c>
      <c r="U263" s="66">
        <v>92369640.049999997</v>
      </c>
      <c r="V263" s="66">
        <v>24084211.579999998</v>
      </c>
      <c r="W263" s="66">
        <v>5241621.9473999999</v>
      </c>
      <c r="X263" s="66">
        <v>0</v>
      </c>
      <c r="Y263" s="66">
        <f t="shared" si="54"/>
        <v>5241621.9473999999</v>
      </c>
      <c r="Z263" s="66">
        <v>320606949.88999999</v>
      </c>
      <c r="AA263" s="71">
        <f t="shared" si="48"/>
        <v>524653514.99739993</v>
      </c>
    </row>
    <row r="264" spans="1:27" ht="24.95" customHeight="1">
      <c r="A264" s="178"/>
      <c r="B264" s="173"/>
      <c r="C264" s="62">
        <v>4</v>
      </c>
      <c r="D264" s="66" t="s">
        <v>648</v>
      </c>
      <c r="E264" s="66">
        <v>68559636.760000005</v>
      </c>
      <c r="F264" s="66">
        <v>0</v>
      </c>
      <c r="G264" s="66">
        <v>76900364.658299997</v>
      </c>
      <c r="H264" s="66">
        <v>11227379.556700001</v>
      </c>
      <c r="I264" s="66">
        <v>4363800.0423999997</v>
      </c>
      <c r="J264" s="66">
        <v>0</v>
      </c>
      <c r="K264" s="66">
        <f t="shared" si="64"/>
        <v>4363800.0423999997</v>
      </c>
      <c r="L264" s="81">
        <v>211296132.87</v>
      </c>
      <c r="M264" s="71">
        <f t="shared" si="65"/>
        <v>372347313.88740003</v>
      </c>
      <c r="N264" s="70"/>
      <c r="O264" s="173"/>
      <c r="P264" s="72">
        <v>10</v>
      </c>
      <c r="Q264" s="173"/>
      <c r="R264" s="66" t="s">
        <v>649</v>
      </c>
      <c r="S264" s="66">
        <v>86217808.629999995</v>
      </c>
      <c r="T264" s="66">
        <v>0</v>
      </c>
      <c r="U264" s="66">
        <v>96706768.549999997</v>
      </c>
      <c r="V264" s="66">
        <v>24471427.379999999</v>
      </c>
      <c r="W264" s="66">
        <v>5487737.3152000001</v>
      </c>
      <c r="X264" s="66">
        <v>0</v>
      </c>
      <c r="Y264" s="66">
        <f t="shared" si="54"/>
        <v>5487737.3152000001</v>
      </c>
      <c r="Z264" s="66">
        <v>328111340.87</v>
      </c>
      <c r="AA264" s="71">
        <f t="shared" ref="AA264:AA329" si="66">S264+T264+U264+V264+Y264+Z264</f>
        <v>540995082.74520004</v>
      </c>
    </row>
    <row r="265" spans="1:27" ht="24.95" customHeight="1">
      <c r="A265" s="178"/>
      <c r="B265" s="173"/>
      <c r="C265" s="62">
        <v>5</v>
      </c>
      <c r="D265" s="66" t="s">
        <v>650</v>
      </c>
      <c r="E265" s="66">
        <v>72618015.599999994</v>
      </c>
      <c r="F265" s="66">
        <v>0</v>
      </c>
      <c r="G265" s="66">
        <v>81452471.8178</v>
      </c>
      <c r="H265" s="66">
        <v>11867050.0482</v>
      </c>
      <c r="I265" s="66">
        <v>4622114.6226000004</v>
      </c>
      <c r="J265" s="66">
        <v>0</v>
      </c>
      <c r="K265" s="66">
        <f t="shared" si="64"/>
        <v>4622114.6226000004</v>
      </c>
      <c r="L265" s="81">
        <v>223693192.58000001</v>
      </c>
      <c r="M265" s="71">
        <f t="shared" si="65"/>
        <v>394252844.66860002</v>
      </c>
      <c r="N265" s="70"/>
      <c r="O265" s="173"/>
      <c r="P265" s="72">
        <v>11</v>
      </c>
      <c r="Q265" s="173"/>
      <c r="R265" s="66" t="s">
        <v>651</v>
      </c>
      <c r="S265" s="66">
        <v>62355804.759999998</v>
      </c>
      <c r="T265" s="66">
        <v>0</v>
      </c>
      <c r="U265" s="66">
        <v>69941795.959999993</v>
      </c>
      <c r="V265" s="66">
        <v>20266440.25</v>
      </c>
      <c r="W265" s="66">
        <v>3968928.0214999998</v>
      </c>
      <c r="X265" s="66">
        <v>0</v>
      </c>
      <c r="Y265" s="66">
        <f t="shared" si="54"/>
        <v>3968928.0214999998</v>
      </c>
      <c r="Z265" s="66">
        <v>246617076</v>
      </c>
      <c r="AA265" s="71">
        <f t="shared" si="66"/>
        <v>403150044.99150002</v>
      </c>
    </row>
    <row r="266" spans="1:27" ht="24.95" customHeight="1">
      <c r="A266" s="178"/>
      <c r="B266" s="173"/>
      <c r="C266" s="62">
        <v>6</v>
      </c>
      <c r="D266" s="66" t="s">
        <v>652</v>
      </c>
      <c r="E266" s="66">
        <v>74027405.260000005</v>
      </c>
      <c r="F266" s="66">
        <v>0</v>
      </c>
      <c r="G266" s="66">
        <v>83033322.935100004</v>
      </c>
      <c r="H266" s="66">
        <v>12209220.6152</v>
      </c>
      <c r="I266" s="66">
        <v>4711821.8458000002</v>
      </c>
      <c r="J266" s="66">
        <v>0</v>
      </c>
      <c r="K266" s="66">
        <f t="shared" si="64"/>
        <v>4711821.8458000002</v>
      </c>
      <c r="L266" s="81">
        <v>230324589.53</v>
      </c>
      <c r="M266" s="71">
        <f t="shared" si="65"/>
        <v>404306360.18610001</v>
      </c>
      <c r="N266" s="70"/>
      <c r="O266" s="173"/>
      <c r="P266" s="72">
        <v>12</v>
      </c>
      <c r="Q266" s="173"/>
      <c r="R266" s="66" t="s">
        <v>653</v>
      </c>
      <c r="S266" s="66">
        <v>64565471.509999998</v>
      </c>
      <c r="T266" s="66">
        <v>0</v>
      </c>
      <c r="U266" s="66">
        <v>72940927.709999993</v>
      </c>
      <c r="V266" s="66">
        <v>20222261.27</v>
      </c>
      <c r="W266" s="66">
        <v>4139117.2181000002</v>
      </c>
      <c r="X266" s="66">
        <v>0</v>
      </c>
      <c r="Y266" s="66">
        <f t="shared" si="54"/>
        <v>4139117.2181000002</v>
      </c>
      <c r="Z266" s="66">
        <v>245760870.31999999</v>
      </c>
      <c r="AA266" s="71">
        <f t="shared" si="66"/>
        <v>407628648.02810001</v>
      </c>
    </row>
    <row r="267" spans="1:27" ht="24.95" customHeight="1">
      <c r="A267" s="178"/>
      <c r="B267" s="173"/>
      <c r="C267" s="62">
        <v>7</v>
      </c>
      <c r="D267" s="66" t="s">
        <v>654</v>
      </c>
      <c r="E267" s="66">
        <v>60999041.609999999</v>
      </c>
      <c r="F267" s="66">
        <v>0</v>
      </c>
      <c r="G267" s="66">
        <v>68419973.697600007</v>
      </c>
      <c r="H267" s="66">
        <v>10195576.6789</v>
      </c>
      <c r="I267" s="66">
        <v>3882570.4591999999</v>
      </c>
      <c r="J267" s="66">
        <v>0</v>
      </c>
      <c r="K267" s="66">
        <f t="shared" si="64"/>
        <v>3882570.4591999999</v>
      </c>
      <c r="L267" s="81">
        <v>191299396.97999999</v>
      </c>
      <c r="M267" s="71">
        <f t="shared" si="65"/>
        <v>334796559.42569995</v>
      </c>
      <c r="N267" s="70"/>
      <c r="O267" s="173"/>
      <c r="P267" s="72">
        <v>13</v>
      </c>
      <c r="Q267" s="173"/>
      <c r="R267" s="66" t="s">
        <v>655</v>
      </c>
      <c r="S267" s="66">
        <v>65029646.229999997</v>
      </c>
      <c r="T267" s="66">
        <v>0</v>
      </c>
      <c r="U267" s="66">
        <v>71504223.670000002</v>
      </c>
      <c r="V267" s="66">
        <v>20273042.52</v>
      </c>
      <c r="W267" s="66">
        <v>4057589.7872000001</v>
      </c>
      <c r="X267" s="66">
        <v>0</v>
      </c>
      <c r="Y267" s="66">
        <f t="shared" si="54"/>
        <v>4057589.7872000001</v>
      </c>
      <c r="Z267" s="66">
        <v>246745030.43000001</v>
      </c>
      <c r="AA267" s="71">
        <f t="shared" si="66"/>
        <v>407609532.6372</v>
      </c>
    </row>
    <row r="268" spans="1:27" ht="24.95" customHeight="1">
      <c r="A268" s="178"/>
      <c r="B268" s="173"/>
      <c r="C268" s="62">
        <v>8</v>
      </c>
      <c r="D268" s="66" t="s">
        <v>656</v>
      </c>
      <c r="E268" s="66">
        <v>75145939.569999993</v>
      </c>
      <c r="F268" s="66">
        <v>0</v>
      </c>
      <c r="G268" s="66">
        <v>84287934.256300002</v>
      </c>
      <c r="H268" s="66">
        <v>11722760.126499999</v>
      </c>
      <c r="I268" s="66">
        <v>4783016.2148000002</v>
      </c>
      <c r="J268" s="66">
        <v>0</v>
      </c>
      <c r="K268" s="66">
        <f t="shared" si="64"/>
        <v>4783016.2148000002</v>
      </c>
      <c r="L268" s="81">
        <v>220896798.5</v>
      </c>
      <c r="M268" s="71">
        <f t="shared" si="65"/>
        <v>396836448.66760004</v>
      </c>
      <c r="N268" s="70"/>
      <c r="O268" s="173"/>
      <c r="P268" s="72">
        <v>14</v>
      </c>
      <c r="Q268" s="173"/>
      <c r="R268" s="66" t="s">
        <v>657</v>
      </c>
      <c r="S268" s="66">
        <v>63748769.240000002</v>
      </c>
      <c r="T268" s="66">
        <v>0</v>
      </c>
      <c r="U268" s="66">
        <v>106202646.41</v>
      </c>
      <c r="V268" s="66">
        <v>24364128.870000001</v>
      </c>
      <c r="W268" s="66">
        <v>6026591.8760000002</v>
      </c>
      <c r="X268" s="66">
        <v>0</v>
      </c>
      <c r="Y268" s="66">
        <f t="shared" si="54"/>
        <v>6026591.8760000002</v>
      </c>
      <c r="Z268" s="66">
        <v>264354191.16999999</v>
      </c>
      <c r="AA268" s="71">
        <f t="shared" si="66"/>
        <v>464696327.56599998</v>
      </c>
    </row>
    <row r="269" spans="1:27" ht="24.95" customHeight="1">
      <c r="A269" s="178"/>
      <c r="B269" s="173"/>
      <c r="C269" s="62">
        <v>9</v>
      </c>
      <c r="D269" s="66" t="s">
        <v>658</v>
      </c>
      <c r="E269" s="66">
        <v>80403168.439999998</v>
      </c>
      <c r="F269" s="66">
        <v>0</v>
      </c>
      <c r="G269" s="66">
        <v>90184739.3759</v>
      </c>
      <c r="H269" s="66">
        <v>13181134.8642</v>
      </c>
      <c r="I269" s="66">
        <v>5117637.2344000004</v>
      </c>
      <c r="J269" s="66">
        <v>0</v>
      </c>
      <c r="K269" s="66">
        <f t="shared" si="64"/>
        <v>5117637.2344000004</v>
      </c>
      <c r="L269" s="81">
        <v>249160660.80000001</v>
      </c>
      <c r="M269" s="71">
        <f t="shared" si="65"/>
        <v>438047340.71450001</v>
      </c>
      <c r="N269" s="70"/>
      <c r="O269" s="173"/>
      <c r="P269" s="72">
        <v>15</v>
      </c>
      <c r="Q269" s="173"/>
      <c r="R269" s="66" t="s">
        <v>659</v>
      </c>
      <c r="S269" s="66">
        <v>76167391.329999998</v>
      </c>
      <c r="T269" s="66">
        <v>0</v>
      </c>
      <c r="U269" s="66">
        <v>72420283.099999994</v>
      </c>
      <c r="V269" s="66">
        <v>20623407.390000001</v>
      </c>
      <c r="W269" s="66">
        <v>4109572.6383000002</v>
      </c>
      <c r="X269" s="66">
        <v>0</v>
      </c>
      <c r="Y269" s="66">
        <f t="shared" si="54"/>
        <v>4109572.6383000002</v>
      </c>
      <c r="Z269" s="66">
        <v>253535236.06</v>
      </c>
      <c r="AA269" s="71">
        <f t="shared" si="66"/>
        <v>426855890.5183</v>
      </c>
    </row>
    <row r="270" spans="1:27" ht="24.95" customHeight="1">
      <c r="A270" s="178"/>
      <c r="B270" s="173"/>
      <c r="C270" s="62">
        <v>10</v>
      </c>
      <c r="D270" s="66" t="s">
        <v>660</v>
      </c>
      <c r="E270" s="66">
        <v>70209622.700000003</v>
      </c>
      <c r="F270" s="66">
        <v>0</v>
      </c>
      <c r="G270" s="66">
        <v>78751082.1778</v>
      </c>
      <c r="H270" s="66">
        <v>11447455.049699999</v>
      </c>
      <c r="I270" s="66">
        <v>4468821.1463000001</v>
      </c>
      <c r="J270" s="66">
        <v>0</v>
      </c>
      <c r="K270" s="66">
        <f t="shared" si="64"/>
        <v>4468821.1463000001</v>
      </c>
      <c r="L270" s="81">
        <v>215561280.41999999</v>
      </c>
      <c r="M270" s="71">
        <f t="shared" si="65"/>
        <v>380438261.49379992</v>
      </c>
      <c r="N270" s="70"/>
      <c r="O270" s="173"/>
      <c r="P270" s="72">
        <v>16</v>
      </c>
      <c r="Q270" s="173"/>
      <c r="R270" s="66" t="s">
        <v>661</v>
      </c>
      <c r="S270" s="66">
        <v>67752297.810000002</v>
      </c>
      <c r="T270" s="66">
        <v>0</v>
      </c>
      <c r="U270" s="66">
        <v>75994807.650000006</v>
      </c>
      <c r="V270" s="66">
        <v>20724712.350000001</v>
      </c>
      <c r="W270" s="66">
        <v>4312413.1637000004</v>
      </c>
      <c r="X270" s="66">
        <v>0</v>
      </c>
      <c r="Y270" s="66">
        <f t="shared" si="54"/>
        <v>4312413.1637000004</v>
      </c>
      <c r="Z270" s="66">
        <v>255498565.15000001</v>
      </c>
      <c r="AA270" s="71">
        <f t="shared" si="66"/>
        <v>424282796.12370002</v>
      </c>
    </row>
    <row r="271" spans="1:27" ht="24.95" customHeight="1">
      <c r="A271" s="178"/>
      <c r="B271" s="173"/>
      <c r="C271" s="62">
        <v>11</v>
      </c>
      <c r="D271" s="66" t="s">
        <v>662</v>
      </c>
      <c r="E271" s="66">
        <v>75241187.049999997</v>
      </c>
      <c r="F271" s="66">
        <v>0</v>
      </c>
      <c r="G271" s="66">
        <v>84394769.210800007</v>
      </c>
      <c r="H271" s="66">
        <v>11941009.461200001</v>
      </c>
      <c r="I271" s="66">
        <v>4789078.6876999997</v>
      </c>
      <c r="J271" s="66">
        <v>0</v>
      </c>
      <c r="K271" s="66">
        <f t="shared" si="64"/>
        <v>4789078.6876999997</v>
      </c>
      <c r="L271" s="81">
        <v>225126554.38999999</v>
      </c>
      <c r="M271" s="71">
        <f t="shared" si="65"/>
        <v>401492598.79970002</v>
      </c>
      <c r="N271" s="70"/>
      <c r="O271" s="173"/>
      <c r="P271" s="72">
        <v>17</v>
      </c>
      <c r="Q271" s="173"/>
      <c r="R271" s="66" t="s">
        <v>663</v>
      </c>
      <c r="S271" s="66">
        <v>88519519.799999997</v>
      </c>
      <c r="T271" s="66">
        <v>0</v>
      </c>
      <c r="U271" s="66">
        <v>99288497.939999998</v>
      </c>
      <c r="V271" s="66">
        <v>23870691.52</v>
      </c>
      <c r="W271" s="66">
        <v>5634240.5323000001</v>
      </c>
      <c r="X271" s="66">
        <v>0</v>
      </c>
      <c r="Y271" s="66">
        <f t="shared" si="54"/>
        <v>5634240.5323000001</v>
      </c>
      <c r="Z271" s="66">
        <v>316468849.29000002</v>
      </c>
      <c r="AA271" s="71">
        <f t="shared" si="66"/>
        <v>533781799.08230007</v>
      </c>
    </row>
    <row r="272" spans="1:27" ht="24.95" customHeight="1">
      <c r="A272" s="178"/>
      <c r="B272" s="173"/>
      <c r="C272" s="62">
        <v>12</v>
      </c>
      <c r="D272" s="66" t="s">
        <v>664</v>
      </c>
      <c r="E272" s="66">
        <v>52801276.990000002</v>
      </c>
      <c r="F272" s="66">
        <v>0</v>
      </c>
      <c r="G272" s="66">
        <v>59224897.436700001</v>
      </c>
      <c r="H272" s="66">
        <v>9016674.4050999992</v>
      </c>
      <c r="I272" s="66">
        <v>3360785.2329000002</v>
      </c>
      <c r="J272" s="66">
        <v>0</v>
      </c>
      <c r="K272" s="66">
        <f t="shared" si="64"/>
        <v>3360785.2329000002</v>
      </c>
      <c r="L272" s="81">
        <v>168451818.31999999</v>
      </c>
      <c r="M272" s="71">
        <f t="shared" si="65"/>
        <v>292855452.3847</v>
      </c>
      <c r="N272" s="70"/>
      <c r="O272" s="173"/>
      <c r="P272" s="72">
        <v>18</v>
      </c>
      <c r="Q272" s="173"/>
      <c r="R272" s="66" t="s">
        <v>665</v>
      </c>
      <c r="S272" s="66">
        <v>76540632.219999999</v>
      </c>
      <c r="T272" s="66">
        <v>0</v>
      </c>
      <c r="U272" s="66">
        <v>85852300.390000001</v>
      </c>
      <c r="V272" s="66">
        <v>20867503.890000001</v>
      </c>
      <c r="W272" s="66">
        <v>4871787.9782999996</v>
      </c>
      <c r="X272" s="66">
        <v>0</v>
      </c>
      <c r="Y272" s="66">
        <f t="shared" ref="Y272:Y335" si="67">W272-X272</f>
        <v>4871787.9782999996</v>
      </c>
      <c r="Z272" s="66">
        <v>258265919.91999999</v>
      </c>
      <c r="AA272" s="71">
        <f t="shared" si="66"/>
        <v>446398144.39829999</v>
      </c>
    </row>
    <row r="273" spans="1:27" ht="24.95" customHeight="1">
      <c r="A273" s="178"/>
      <c r="B273" s="173"/>
      <c r="C273" s="62">
        <v>13</v>
      </c>
      <c r="D273" s="66" t="s">
        <v>666</v>
      </c>
      <c r="E273" s="66">
        <v>66922055.590000004</v>
      </c>
      <c r="F273" s="66">
        <v>0</v>
      </c>
      <c r="G273" s="66">
        <v>75063561.039499998</v>
      </c>
      <c r="H273" s="66">
        <v>11021210.9619</v>
      </c>
      <c r="I273" s="66">
        <v>4259568.4988000002</v>
      </c>
      <c r="J273" s="66">
        <v>0</v>
      </c>
      <c r="K273" s="66">
        <f t="shared" si="64"/>
        <v>4259568.4988000002</v>
      </c>
      <c r="L273" s="81">
        <v>207300506.36000001</v>
      </c>
      <c r="M273" s="71">
        <f t="shared" si="65"/>
        <v>364566902.45020002</v>
      </c>
      <c r="N273" s="70"/>
      <c r="O273" s="173"/>
      <c r="P273" s="72">
        <v>19</v>
      </c>
      <c r="Q273" s="173"/>
      <c r="R273" s="66" t="s">
        <v>667</v>
      </c>
      <c r="S273" s="66">
        <v>70265419.480000004</v>
      </c>
      <c r="T273" s="66">
        <v>0</v>
      </c>
      <c r="U273" s="66">
        <v>78813667</v>
      </c>
      <c r="V273" s="66">
        <v>20266463.670000002</v>
      </c>
      <c r="W273" s="66">
        <v>4472372.5946000004</v>
      </c>
      <c r="X273" s="66">
        <v>0</v>
      </c>
      <c r="Y273" s="66">
        <f t="shared" si="67"/>
        <v>4472372.5946000004</v>
      </c>
      <c r="Z273" s="66">
        <v>246617529.74000001</v>
      </c>
      <c r="AA273" s="71">
        <f t="shared" si="66"/>
        <v>420435452.48460007</v>
      </c>
    </row>
    <row r="274" spans="1:27" ht="24.95" customHeight="1">
      <c r="A274" s="178"/>
      <c r="B274" s="173"/>
      <c r="C274" s="62">
        <v>14</v>
      </c>
      <c r="D274" s="66" t="s">
        <v>668</v>
      </c>
      <c r="E274" s="66">
        <v>65305027.32</v>
      </c>
      <c r="F274" s="66">
        <v>0</v>
      </c>
      <c r="G274" s="66">
        <v>73249810.717800006</v>
      </c>
      <c r="H274" s="66">
        <v>10660778.8114</v>
      </c>
      <c r="I274" s="66">
        <v>4156645.1412</v>
      </c>
      <c r="J274" s="66">
        <v>0</v>
      </c>
      <c r="K274" s="66">
        <f t="shared" si="64"/>
        <v>4156645.1412</v>
      </c>
      <c r="L274" s="81">
        <v>200315192.91</v>
      </c>
      <c r="M274" s="71">
        <f t="shared" si="65"/>
        <v>353687454.90040004</v>
      </c>
      <c r="N274" s="70"/>
      <c r="O274" s="173"/>
      <c r="P274" s="72">
        <v>20</v>
      </c>
      <c r="Q274" s="173"/>
      <c r="R274" s="66" t="s">
        <v>669</v>
      </c>
      <c r="S274" s="66">
        <v>63445667.200000003</v>
      </c>
      <c r="T274" s="66">
        <v>0</v>
      </c>
      <c r="U274" s="66">
        <v>71164247.290000007</v>
      </c>
      <c r="V274" s="66">
        <v>19769631.539999999</v>
      </c>
      <c r="W274" s="66">
        <v>4038297.4347000001</v>
      </c>
      <c r="X274" s="66">
        <v>0</v>
      </c>
      <c r="Y274" s="66">
        <f t="shared" si="67"/>
        <v>4038297.4347000001</v>
      </c>
      <c r="Z274" s="66">
        <v>291091675.13999999</v>
      </c>
      <c r="AA274" s="71">
        <f t="shared" si="66"/>
        <v>449509518.60469997</v>
      </c>
    </row>
    <row r="275" spans="1:27" ht="24.95" customHeight="1">
      <c r="A275" s="178"/>
      <c r="B275" s="173"/>
      <c r="C275" s="62">
        <v>15</v>
      </c>
      <c r="D275" s="66" t="s">
        <v>670</v>
      </c>
      <c r="E275" s="66">
        <v>70040522.700000003</v>
      </c>
      <c r="F275" s="66">
        <v>0</v>
      </c>
      <c r="G275" s="66">
        <v>78561410.060599998</v>
      </c>
      <c r="H275" s="66">
        <v>11427343.8956</v>
      </c>
      <c r="I275" s="66">
        <v>4458057.9829000002</v>
      </c>
      <c r="J275" s="66">
        <v>0</v>
      </c>
      <c r="K275" s="66">
        <f t="shared" si="64"/>
        <v>4458057.9829000002</v>
      </c>
      <c r="L275" s="81">
        <v>215171518.53</v>
      </c>
      <c r="M275" s="71">
        <f t="shared" si="65"/>
        <v>379658853.16909999</v>
      </c>
      <c r="N275" s="70"/>
      <c r="O275" s="173"/>
      <c r="P275" s="72">
        <v>21</v>
      </c>
      <c r="Q275" s="173"/>
      <c r="R275" s="66" t="s">
        <v>671</v>
      </c>
      <c r="S275" s="66">
        <v>78355025.329999998</v>
      </c>
      <c r="T275" s="66">
        <v>0</v>
      </c>
      <c r="U275" s="66">
        <v>87887426.280000001</v>
      </c>
      <c r="V275" s="66">
        <v>22561265.75</v>
      </c>
      <c r="W275" s="66">
        <v>4987273.5482999999</v>
      </c>
      <c r="X275" s="66">
        <v>0</v>
      </c>
      <c r="Y275" s="66">
        <f t="shared" si="67"/>
        <v>4987273.5482999999</v>
      </c>
      <c r="Z275" s="66">
        <v>267025353.25999999</v>
      </c>
      <c r="AA275" s="71">
        <f t="shared" si="66"/>
        <v>460816344.16830003</v>
      </c>
    </row>
    <row r="276" spans="1:27" ht="24.95" customHeight="1">
      <c r="A276" s="178"/>
      <c r="B276" s="174"/>
      <c r="C276" s="62">
        <v>16</v>
      </c>
      <c r="D276" s="66" t="s">
        <v>672</v>
      </c>
      <c r="E276" s="66">
        <v>68084850.989999995</v>
      </c>
      <c r="F276" s="66">
        <v>0</v>
      </c>
      <c r="G276" s="66">
        <v>76367818.105199993</v>
      </c>
      <c r="H276" s="66">
        <v>11139700.5438</v>
      </c>
      <c r="I276" s="66">
        <v>4333580.0729999999</v>
      </c>
      <c r="J276" s="66">
        <v>0</v>
      </c>
      <c r="K276" s="66">
        <f t="shared" si="64"/>
        <v>4333580.0729999999</v>
      </c>
      <c r="L276" s="81">
        <v>209596879.94</v>
      </c>
      <c r="M276" s="71">
        <f t="shared" si="65"/>
        <v>369522829.65200001</v>
      </c>
      <c r="N276" s="70"/>
      <c r="O276" s="173"/>
      <c r="P276" s="72">
        <v>22</v>
      </c>
      <c r="Q276" s="173"/>
      <c r="R276" s="66" t="s">
        <v>673</v>
      </c>
      <c r="S276" s="66">
        <v>72577488.450000003</v>
      </c>
      <c r="T276" s="66">
        <v>0</v>
      </c>
      <c r="U276" s="66">
        <v>81407014.269999996</v>
      </c>
      <c r="V276" s="66">
        <v>21319478.079999998</v>
      </c>
      <c r="W276" s="66">
        <v>4619535.0815000003</v>
      </c>
      <c r="X276" s="66">
        <v>0</v>
      </c>
      <c r="Y276" s="66">
        <f t="shared" si="67"/>
        <v>4619535.0815000003</v>
      </c>
      <c r="Z276" s="66">
        <v>290058511.20999998</v>
      </c>
      <c r="AA276" s="71">
        <f t="shared" si="66"/>
        <v>469982027.09149998</v>
      </c>
    </row>
    <row r="277" spans="1:27" ht="24.95" customHeight="1">
      <c r="A277" s="62"/>
      <c r="B277" s="185" t="s">
        <v>674</v>
      </c>
      <c r="C277" s="186"/>
      <c r="D277" s="67"/>
      <c r="E277" s="67">
        <f t="shared" ref="E277:M277" si="68">SUM(E261:E276)</f>
        <v>1127908668.1700003</v>
      </c>
      <c r="F277" s="67">
        <f t="shared" si="68"/>
        <v>0</v>
      </c>
      <c r="G277" s="67">
        <f t="shared" si="68"/>
        <v>1265126129.4296999</v>
      </c>
      <c r="H277" s="67">
        <f t="shared" si="68"/>
        <v>183780455.58059996</v>
      </c>
      <c r="I277" s="67">
        <f t="shared" si="68"/>
        <v>71791043.927900016</v>
      </c>
      <c r="J277" s="67">
        <f t="shared" si="68"/>
        <v>0</v>
      </c>
      <c r="K277" s="67">
        <f t="shared" si="68"/>
        <v>71791043.927900016</v>
      </c>
      <c r="L277" s="67">
        <f t="shared" si="68"/>
        <v>3461019092.5100002</v>
      </c>
      <c r="M277" s="67">
        <f t="shared" si="68"/>
        <v>6109625389.6182003</v>
      </c>
      <c r="N277" s="70"/>
      <c r="O277" s="173"/>
      <c r="P277" s="72">
        <v>23</v>
      </c>
      <c r="Q277" s="173"/>
      <c r="R277" s="66" t="s">
        <v>675</v>
      </c>
      <c r="S277" s="66">
        <v>75135932.969999999</v>
      </c>
      <c r="T277" s="66">
        <v>0</v>
      </c>
      <c r="U277" s="66">
        <v>84276710.280000001</v>
      </c>
      <c r="V277" s="66">
        <v>22507955.98</v>
      </c>
      <c r="W277" s="66">
        <v>4782379.2975000003</v>
      </c>
      <c r="X277" s="66">
        <v>0</v>
      </c>
      <c r="Y277" s="66">
        <f t="shared" si="67"/>
        <v>4782379.2975000003</v>
      </c>
      <c r="Z277" s="66">
        <v>245635184.59</v>
      </c>
      <c r="AA277" s="71">
        <f t="shared" si="66"/>
        <v>432338163.11750001</v>
      </c>
    </row>
    <row r="278" spans="1:27" ht="24.95" customHeight="1">
      <c r="A278" s="178">
        <v>14</v>
      </c>
      <c r="B278" s="172" t="s">
        <v>103</v>
      </c>
      <c r="C278" s="62">
        <v>1</v>
      </c>
      <c r="D278" s="66" t="s">
        <v>676</v>
      </c>
      <c r="E278" s="66">
        <v>85288000.609999999</v>
      </c>
      <c r="F278" s="66">
        <v>0</v>
      </c>
      <c r="G278" s="66">
        <v>95663843.309300005</v>
      </c>
      <c r="H278" s="66">
        <v>14457811.956</v>
      </c>
      <c r="I278" s="66">
        <v>5428555.3175999997</v>
      </c>
      <c r="J278" s="66">
        <v>0</v>
      </c>
      <c r="K278" s="66">
        <f t="shared" ref="K278:K294" si="69">I278-J278</f>
        <v>5428555.3175999997</v>
      </c>
      <c r="L278" s="81">
        <v>232398267.16999999</v>
      </c>
      <c r="M278" s="71">
        <f t="shared" si="65"/>
        <v>433236478.36290002</v>
      </c>
      <c r="N278" s="70"/>
      <c r="O278" s="173"/>
      <c r="P278" s="72">
        <v>24</v>
      </c>
      <c r="Q278" s="173"/>
      <c r="R278" s="66" t="s">
        <v>677</v>
      </c>
      <c r="S278" s="66">
        <v>64321838.119999997</v>
      </c>
      <c r="T278" s="66">
        <v>0</v>
      </c>
      <c r="U278" s="66">
        <v>72147010.129999995</v>
      </c>
      <c r="V278" s="66">
        <v>20215776.07</v>
      </c>
      <c r="W278" s="66">
        <v>4094065.4474999998</v>
      </c>
      <c r="X278" s="66">
        <v>0</v>
      </c>
      <c r="Y278" s="66">
        <f t="shared" si="67"/>
        <v>4094065.4474999998</v>
      </c>
      <c r="Z278" s="66">
        <v>229468006.69999999</v>
      </c>
      <c r="AA278" s="71">
        <f t="shared" si="66"/>
        <v>390246696.46749997</v>
      </c>
    </row>
    <row r="279" spans="1:27" ht="24.95" customHeight="1">
      <c r="A279" s="178"/>
      <c r="B279" s="173"/>
      <c r="C279" s="62">
        <v>2</v>
      </c>
      <c r="D279" s="66" t="s">
        <v>678</v>
      </c>
      <c r="E279" s="66">
        <v>71861269.920000002</v>
      </c>
      <c r="F279" s="66">
        <v>0</v>
      </c>
      <c r="G279" s="66">
        <v>80603663.0713</v>
      </c>
      <c r="H279" s="66">
        <v>12949803.171</v>
      </c>
      <c r="I279" s="66">
        <v>4573947.9896</v>
      </c>
      <c r="J279" s="66">
        <v>0</v>
      </c>
      <c r="K279" s="66">
        <f t="shared" si="69"/>
        <v>4573947.9896</v>
      </c>
      <c r="L279" s="81">
        <v>203172477.97</v>
      </c>
      <c r="M279" s="71">
        <f t="shared" si="65"/>
        <v>373161162.12189996</v>
      </c>
      <c r="N279" s="70"/>
      <c r="O279" s="173"/>
      <c r="P279" s="72">
        <v>25</v>
      </c>
      <c r="Q279" s="173"/>
      <c r="R279" s="66" t="s">
        <v>679</v>
      </c>
      <c r="S279" s="66">
        <v>58860816.780000001</v>
      </c>
      <c r="T279" s="66">
        <v>0</v>
      </c>
      <c r="U279" s="66">
        <v>66021619.840000004</v>
      </c>
      <c r="V279" s="66">
        <v>19381572.890000001</v>
      </c>
      <c r="W279" s="66">
        <v>3746473.0984999998</v>
      </c>
      <c r="X279" s="66">
        <v>0</v>
      </c>
      <c r="Y279" s="66">
        <f t="shared" si="67"/>
        <v>3746473.0984999998</v>
      </c>
      <c r="Z279" s="66">
        <v>236988732.28999999</v>
      </c>
      <c r="AA279" s="71">
        <f t="shared" si="66"/>
        <v>384999214.89849997</v>
      </c>
    </row>
    <row r="280" spans="1:27" ht="24.95" customHeight="1">
      <c r="A280" s="178"/>
      <c r="B280" s="173"/>
      <c r="C280" s="62">
        <v>3</v>
      </c>
      <c r="D280" s="66" t="s">
        <v>680</v>
      </c>
      <c r="E280" s="66">
        <v>97271845.349999994</v>
      </c>
      <c r="F280" s="66">
        <v>0</v>
      </c>
      <c r="G280" s="66">
        <v>109105601.08589999</v>
      </c>
      <c r="H280" s="66">
        <v>16353153.6087</v>
      </c>
      <c r="I280" s="66">
        <v>6191323.3931</v>
      </c>
      <c r="J280" s="66">
        <v>0</v>
      </c>
      <c r="K280" s="66">
        <f t="shared" si="69"/>
        <v>6191323.3931</v>
      </c>
      <c r="L280" s="81">
        <v>269130716.04000002</v>
      </c>
      <c r="M280" s="71">
        <f t="shared" si="65"/>
        <v>498052639.4777</v>
      </c>
      <c r="N280" s="70"/>
      <c r="O280" s="173"/>
      <c r="P280" s="72">
        <v>26</v>
      </c>
      <c r="Q280" s="173"/>
      <c r="R280" s="66" t="s">
        <v>681</v>
      </c>
      <c r="S280" s="66">
        <v>78023365.230000004</v>
      </c>
      <c r="T280" s="66">
        <v>0</v>
      </c>
      <c r="U280" s="66">
        <v>87515417.549999997</v>
      </c>
      <c r="V280" s="66">
        <v>22601722.18</v>
      </c>
      <c r="W280" s="66">
        <v>4966163.4833000004</v>
      </c>
      <c r="X280" s="66">
        <v>0</v>
      </c>
      <c r="Y280" s="66">
        <f t="shared" si="67"/>
        <v>4966163.4833000004</v>
      </c>
      <c r="Z280" s="66">
        <v>291875736.31</v>
      </c>
      <c r="AA280" s="71">
        <f t="shared" si="66"/>
        <v>484982404.75330001</v>
      </c>
    </row>
    <row r="281" spans="1:27" ht="24.95" customHeight="1">
      <c r="A281" s="178"/>
      <c r="B281" s="173"/>
      <c r="C281" s="62">
        <v>4</v>
      </c>
      <c r="D281" s="66" t="s">
        <v>682</v>
      </c>
      <c r="E281" s="66">
        <v>91439107.829999998</v>
      </c>
      <c r="F281" s="66">
        <v>0</v>
      </c>
      <c r="G281" s="66">
        <v>102563272.9285</v>
      </c>
      <c r="H281" s="66">
        <v>15551587.156199999</v>
      </c>
      <c r="I281" s="66">
        <v>5820071.4228999997</v>
      </c>
      <c r="J281" s="66">
        <v>0</v>
      </c>
      <c r="K281" s="66">
        <f t="shared" si="69"/>
        <v>5820071.4228999997</v>
      </c>
      <c r="L281" s="81">
        <v>253596050.46000001</v>
      </c>
      <c r="M281" s="71">
        <f t="shared" si="65"/>
        <v>468970089.79759997</v>
      </c>
      <c r="N281" s="70"/>
      <c r="O281" s="173"/>
      <c r="P281" s="72">
        <v>27</v>
      </c>
      <c r="Q281" s="173"/>
      <c r="R281" s="66" t="s">
        <v>683</v>
      </c>
      <c r="S281" s="66">
        <v>85008637.150000006</v>
      </c>
      <c r="T281" s="66">
        <v>0</v>
      </c>
      <c r="U281" s="66">
        <v>95350493.459999993</v>
      </c>
      <c r="V281" s="66">
        <v>24061103.649999999</v>
      </c>
      <c r="W281" s="66">
        <v>5410773.9181000004</v>
      </c>
      <c r="X281" s="66">
        <v>0</v>
      </c>
      <c r="Y281" s="66">
        <f t="shared" si="67"/>
        <v>5410773.9181000004</v>
      </c>
      <c r="Z281" s="66">
        <v>320159109.38999999</v>
      </c>
      <c r="AA281" s="71">
        <f t="shared" si="66"/>
        <v>529990117.56809998</v>
      </c>
    </row>
    <row r="282" spans="1:27" ht="24.95" customHeight="1">
      <c r="A282" s="178"/>
      <c r="B282" s="173"/>
      <c r="C282" s="62">
        <v>5</v>
      </c>
      <c r="D282" s="66" t="s">
        <v>684</v>
      </c>
      <c r="E282" s="66">
        <v>88411086.900000006</v>
      </c>
      <c r="F282" s="66">
        <v>0</v>
      </c>
      <c r="G282" s="66">
        <v>99166873.458399996</v>
      </c>
      <c r="H282" s="66">
        <v>14471601.7928</v>
      </c>
      <c r="I282" s="66">
        <v>5627338.8108000001</v>
      </c>
      <c r="J282" s="66">
        <v>0</v>
      </c>
      <c r="K282" s="66">
        <f t="shared" si="69"/>
        <v>5627338.8108000001</v>
      </c>
      <c r="L282" s="81">
        <v>232665519.5</v>
      </c>
      <c r="M282" s="71">
        <f t="shared" si="65"/>
        <v>440342420.46200001</v>
      </c>
      <c r="N282" s="70"/>
      <c r="O282" s="173"/>
      <c r="P282" s="72">
        <v>28</v>
      </c>
      <c r="Q282" s="173"/>
      <c r="R282" s="66" t="s">
        <v>685</v>
      </c>
      <c r="S282" s="66">
        <v>65108534.140000001</v>
      </c>
      <c r="T282" s="66">
        <v>0</v>
      </c>
      <c r="U282" s="66">
        <v>73029412.859999999</v>
      </c>
      <c r="V282" s="66">
        <v>20300669.02</v>
      </c>
      <c r="W282" s="66">
        <v>4144138.4101</v>
      </c>
      <c r="X282" s="66">
        <v>0</v>
      </c>
      <c r="Y282" s="66">
        <f t="shared" si="67"/>
        <v>4144138.4101</v>
      </c>
      <c r="Z282" s="66">
        <v>247280442.56</v>
      </c>
      <c r="AA282" s="71">
        <f t="shared" si="66"/>
        <v>409863196.99010003</v>
      </c>
    </row>
    <row r="283" spans="1:27" ht="24.95" customHeight="1">
      <c r="A283" s="178"/>
      <c r="B283" s="173"/>
      <c r="C283" s="62">
        <v>6</v>
      </c>
      <c r="D283" s="66" t="s">
        <v>686</v>
      </c>
      <c r="E283" s="66">
        <v>85004455.689999998</v>
      </c>
      <c r="F283" s="66">
        <v>0</v>
      </c>
      <c r="G283" s="66">
        <v>95345803.301100001</v>
      </c>
      <c r="H283" s="66">
        <v>13792528.4232</v>
      </c>
      <c r="I283" s="66">
        <v>5410507.7697999999</v>
      </c>
      <c r="J283" s="66">
        <v>0</v>
      </c>
      <c r="K283" s="66">
        <f t="shared" si="69"/>
        <v>5410507.7697999999</v>
      </c>
      <c r="L283" s="81">
        <v>219504816.88999999</v>
      </c>
      <c r="M283" s="71">
        <f t="shared" si="65"/>
        <v>419058112.07410002</v>
      </c>
      <c r="N283" s="70"/>
      <c r="O283" s="173"/>
      <c r="P283" s="72">
        <v>29</v>
      </c>
      <c r="Q283" s="173"/>
      <c r="R283" s="66" t="s">
        <v>687</v>
      </c>
      <c r="S283" s="66">
        <v>78300557.780000001</v>
      </c>
      <c r="T283" s="66">
        <v>0</v>
      </c>
      <c r="U283" s="66">
        <v>87826332.390000001</v>
      </c>
      <c r="V283" s="66">
        <v>21382012.289999999</v>
      </c>
      <c r="W283" s="66">
        <v>4983806.7049000002</v>
      </c>
      <c r="X283" s="66">
        <v>0</v>
      </c>
      <c r="Y283" s="66">
        <f t="shared" si="67"/>
        <v>4983806.7049000002</v>
      </c>
      <c r="Z283" s="66">
        <v>268237290.40000001</v>
      </c>
      <c r="AA283" s="71">
        <f t="shared" si="66"/>
        <v>460729999.56490004</v>
      </c>
    </row>
    <row r="284" spans="1:27" ht="24.95" customHeight="1">
      <c r="A284" s="178"/>
      <c r="B284" s="173"/>
      <c r="C284" s="62">
        <v>7</v>
      </c>
      <c r="D284" s="66" t="s">
        <v>688</v>
      </c>
      <c r="E284" s="66">
        <v>85827801.650000006</v>
      </c>
      <c r="F284" s="66">
        <v>0</v>
      </c>
      <c r="G284" s="66">
        <v>96269314.676300004</v>
      </c>
      <c r="H284" s="66">
        <v>14718016.108100001</v>
      </c>
      <c r="I284" s="66">
        <v>5462913.4899000004</v>
      </c>
      <c r="J284" s="66">
        <v>0</v>
      </c>
      <c r="K284" s="66">
        <f t="shared" si="69"/>
        <v>5462913.4899000004</v>
      </c>
      <c r="L284" s="81">
        <v>237441123.53</v>
      </c>
      <c r="M284" s="71">
        <f t="shared" si="65"/>
        <v>439719169.45430005</v>
      </c>
      <c r="N284" s="70"/>
      <c r="O284" s="173"/>
      <c r="P284" s="72">
        <v>30</v>
      </c>
      <c r="Q284" s="173"/>
      <c r="R284" s="66" t="s">
        <v>689</v>
      </c>
      <c r="S284" s="66">
        <v>66111796.829999998</v>
      </c>
      <c r="T284" s="66">
        <v>0</v>
      </c>
      <c r="U284" s="66">
        <v>74154729.010000005</v>
      </c>
      <c r="V284" s="66">
        <v>20754984.440000001</v>
      </c>
      <c r="W284" s="66">
        <v>4207995.7752999999</v>
      </c>
      <c r="X284" s="66">
        <v>0</v>
      </c>
      <c r="Y284" s="66">
        <f t="shared" si="67"/>
        <v>4207995.7752999999</v>
      </c>
      <c r="Z284" s="66">
        <v>256085249.81</v>
      </c>
      <c r="AA284" s="71">
        <f t="shared" si="66"/>
        <v>421314755.8653</v>
      </c>
    </row>
    <row r="285" spans="1:27" ht="24.95" customHeight="1">
      <c r="A285" s="178"/>
      <c r="B285" s="173"/>
      <c r="C285" s="62">
        <v>8</v>
      </c>
      <c r="D285" s="66" t="s">
        <v>690</v>
      </c>
      <c r="E285" s="66">
        <v>92892912.650000006</v>
      </c>
      <c r="F285" s="66">
        <v>0</v>
      </c>
      <c r="G285" s="66">
        <v>104193942.6027</v>
      </c>
      <c r="H285" s="66">
        <v>15892914.880899999</v>
      </c>
      <c r="I285" s="66">
        <v>5912605.6575999996</v>
      </c>
      <c r="J285" s="66">
        <v>0</v>
      </c>
      <c r="K285" s="66">
        <f t="shared" si="69"/>
        <v>5912605.6575999996</v>
      </c>
      <c r="L285" s="81">
        <v>260211112.80000001</v>
      </c>
      <c r="M285" s="71">
        <f t="shared" si="65"/>
        <v>479103488.59119999</v>
      </c>
      <c r="N285" s="70"/>
      <c r="O285" s="173"/>
      <c r="P285" s="72">
        <v>31</v>
      </c>
      <c r="Q285" s="173"/>
      <c r="R285" s="66" t="s">
        <v>691</v>
      </c>
      <c r="S285" s="66">
        <v>66400404.359999999</v>
      </c>
      <c r="T285" s="66">
        <v>0</v>
      </c>
      <c r="U285" s="66">
        <v>74478447.530000001</v>
      </c>
      <c r="V285" s="66">
        <v>21045062.670000002</v>
      </c>
      <c r="W285" s="66">
        <v>4226365.5569000002</v>
      </c>
      <c r="X285" s="66">
        <v>0</v>
      </c>
      <c r="Y285" s="66">
        <f t="shared" si="67"/>
        <v>4226365.5569000002</v>
      </c>
      <c r="Z285" s="66">
        <v>261707077.25999999</v>
      </c>
      <c r="AA285" s="71">
        <f t="shared" si="66"/>
        <v>427857357.37689996</v>
      </c>
    </row>
    <row r="286" spans="1:27" ht="24.95" customHeight="1">
      <c r="A286" s="178"/>
      <c r="B286" s="173"/>
      <c r="C286" s="62">
        <v>9</v>
      </c>
      <c r="D286" s="66" t="s">
        <v>692</v>
      </c>
      <c r="E286" s="66">
        <v>84525708.530000001</v>
      </c>
      <c r="F286" s="66">
        <v>0</v>
      </c>
      <c r="G286" s="66">
        <v>94808813.417799994</v>
      </c>
      <c r="H286" s="66">
        <v>13268327.3287</v>
      </c>
      <c r="I286" s="66">
        <v>5380035.6584999999</v>
      </c>
      <c r="J286" s="66">
        <v>0</v>
      </c>
      <c r="K286" s="66">
        <f t="shared" si="69"/>
        <v>5380035.6584999999</v>
      </c>
      <c r="L286" s="81">
        <v>209345598.43000001</v>
      </c>
      <c r="M286" s="71">
        <f t="shared" si="65"/>
        <v>407328483.36500001</v>
      </c>
      <c r="N286" s="70"/>
      <c r="O286" s="173"/>
      <c r="P286" s="72">
        <v>32</v>
      </c>
      <c r="Q286" s="173"/>
      <c r="R286" s="66" t="s">
        <v>693</v>
      </c>
      <c r="S286" s="66">
        <v>66077968.479999997</v>
      </c>
      <c r="T286" s="66">
        <v>0</v>
      </c>
      <c r="U286" s="66">
        <v>74116785.219999999</v>
      </c>
      <c r="V286" s="66">
        <v>20436038.859999999</v>
      </c>
      <c r="W286" s="66">
        <v>4205842.6111000003</v>
      </c>
      <c r="X286" s="66">
        <v>0</v>
      </c>
      <c r="Y286" s="66">
        <f t="shared" si="67"/>
        <v>4205842.6111000003</v>
      </c>
      <c r="Z286" s="66">
        <v>249903962.03999999</v>
      </c>
      <c r="AA286" s="71">
        <f t="shared" si="66"/>
        <v>414740597.21109998</v>
      </c>
    </row>
    <row r="287" spans="1:27" ht="24.95" customHeight="1">
      <c r="A287" s="178"/>
      <c r="B287" s="173"/>
      <c r="C287" s="62">
        <v>10</v>
      </c>
      <c r="D287" s="66" t="s">
        <v>694</v>
      </c>
      <c r="E287" s="66">
        <v>79045696.310000002</v>
      </c>
      <c r="F287" s="66">
        <v>0</v>
      </c>
      <c r="G287" s="66">
        <v>88662121.888300002</v>
      </c>
      <c r="H287" s="66">
        <v>13293776.484099999</v>
      </c>
      <c r="I287" s="66">
        <v>5031234.5458000004</v>
      </c>
      <c r="J287" s="66">
        <v>0</v>
      </c>
      <c r="K287" s="66">
        <f t="shared" si="69"/>
        <v>5031234.5458000004</v>
      </c>
      <c r="L287" s="81">
        <v>209838812.83000001</v>
      </c>
      <c r="M287" s="71">
        <f t="shared" si="65"/>
        <v>395871642.0582</v>
      </c>
      <c r="N287" s="70"/>
      <c r="O287" s="174"/>
      <c r="P287" s="72">
        <v>33</v>
      </c>
      <c r="Q287" s="174"/>
      <c r="R287" s="66" t="s">
        <v>695</v>
      </c>
      <c r="S287" s="66">
        <v>94683749.459999993</v>
      </c>
      <c r="T287" s="66">
        <v>0</v>
      </c>
      <c r="U287" s="66">
        <v>85433652.299999997</v>
      </c>
      <c r="V287" s="66">
        <v>21181649.949999999</v>
      </c>
      <c r="W287" s="66">
        <v>4848031.3091000002</v>
      </c>
      <c r="X287" s="66">
        <v>0</v>
      </c>
      <c r="Y287" s="66">
        <f t="shared" si="67"/>
        <v>4848031.3091000002</v>
      </c>
      <c r="Z287" s="66">
        <v>326031854.56999999</v>
      </c>
      <c r="AA287" s="71">
        <f t="shared" si="66"/>
        <v>532178937.5891</v>
      </c>
    </row>
    <row r="288" spans="1:27" ht="24.95" customHeight="1">
      <c r="A288" s="178"/>
      <c r="B288" s="173"/>
      <c r="C288" s="62">
        <v>11</v>
      </c>
      <c r="D288" s="66" t="s">
        <v>696</v>
      </c>
      <c r="E288" s="66">
        <v>82755530.599999994</v>
      </c>
      <c r="F288" s="66">
        <v>0</v>
      </c>
      <c r="G288" s="66">
        <v>92823281.769800007</v>
      </c>
      <c r="H288" s="66">
        <v>13302181.494999999</v>
      </c>
      <c r="I288" s="66">
        <v>5267364.3711000001</v>
      </c>
      <c r="J288" s="66">
        <v>0</v>
      </c>
      <c r="K288" s="66">
        <f t="shared" si="69"/>
        <v>5267364.3711000001</v>
      </c>
      <c r="L288" s="81">
        <v>210001705.16999999</v>
      </c>
      <c r="M288" s="71">
        <f t="shared" si="65"/>
        <v>404150063.4059</v>
      </c>
      <c r="N288" s="70"/>
      <c r="O288" s="62"/>
      <c r="P288" s="186" t="s">
        <v>697</v>
      </c>
      <c r="Q288" s="187"/>
      <c r="R288" s="67"/>
      <c r="S288" s="67">
        <f t="shared" ref="S288:X288" si="70">SUM(S255:S287)</f>
        <v>2457855779.7400002</v>
      </c>
      <c r="T288" s="67">
        <f t="shared" si="70"/>
        <v>0</v>
      </c>
      <c r="U288" s="67">
        <f t="shared" si="70"/>
        <v>2756869999.4100003</v>
      </c>
      <c r="V288" s="67">
        <f t="shared" si="70"/>
        <v>720142274.9799999</v>
      </c>
      <c r="W288" s="67">
        <f t="shared" si="70"/>
        <v>156441773.37449998</v>
      </c>
      <c r="X288" s="67">
        <f t="shared" si="70"/>
        <v>0</v>
      </c>
      <c r="Y288" s="67">
        <f t="shared" si="67"/>
        <v>156441773.37449998</v>
      </c>
      <c r="Z288" s="67">
        <f>SUM(Z255:Z287)</f>
        <v>9133541309.6200008</v>
      </c>
      <c r="AA288" s="67">
        <f>SUM(AA255:AA287)</f>
        <v>15224851137.1245</v>
      </c>
    </row>
    <row r="289" spans="1:27" ht="24.95" customHeight="1">
      <c r="A289" s="178"/>
      <c r="B289" s="173"/>
      <c r="C289" s="62">
        <v>12</v>
      </c>
      <c r="D289" s="66" t="s">
        <v>698</v>
      </c>
      <c r="E289" s="66">
        <v>80349818.790000007</v>
      </c>
      <c r="F289" s="66">
        <v>0</v>
      </c>
      <c r="G289" s="66">
        <v>90124899.391399994</v>
      </c>
      <c r="H289" s="66">
        <v>13253507.351399999</v>
      </c>
      <c r="I289" s="66">
        <v>5114241.5453000003</v>
      </c>
      <c r="J289" s="66">
        <v>0</v>
      </c>
      <c r="K289" s="66">
        <f t="shared" si="69"/>
        <v>5114241.5453000003</v>
      </c>
      <c r="L289" s="81">
        <v>209058381.58000001</v>
      </c>
      <c r="M289" s="71">
        <f t="shared" si="65"/>
        <v>397900848.65810001</v>
      </c>
      <c r="N289" s="70"/>
      <c r="O289" s="172">
        <v>31</v>
      </c>
      <c r="P289" s="72">
        <v>1</v>
      </c>
      <c r="Q289" s="172" t="s">
        <v>120</v>
      </c>
      <c r="R289" s="66" t="s">
        <v>699</v>
      </c>
      <c r="S289" s="66">
        <v>89846044.670000002</v>
      </c>
      <c r="T289" s="66">
        <v>0</v>
      </c>
      <c r="U289" s="66">
        <v>100776403.22</v>
      </c>
      <c r="V289" s="66">
        <v>12732106.1</v>
      </c>
      <c r="W289" s="66">
        <v>5718673.4367000004</v>
      </c>
      <c r="X289" s="66">
        <f t="shared" ref="X289:X305" si="71">W289/2</f>
        <v>2859336.7183500002</v>
      </c>
      <c r="Y289" s="66">
        <f t="shared" si="67"/>
        <v>2859336.7183500002</v>
      </c>
      <c r="Z289" s="66">
        <v>224582500.13999999</v>
      </c>
      <c r="AA289" s="71">
        <f t="shared" si="66"/>
        <v>430796390.84834993</v>
      </c>
    </row>
    <row r="290" spans="1:27" ht="24.95" customHeight="1">
      <c r="A290" s="178"/>
      <c r="B290" s="173"/>
      <c r="C290" s="62">
        <v>13</v>
      </c>
      <c r="D290" s="66" t="s">
        <v>700</v>
      </c>
      <c r="E290" s="66">
        <v>104063526.51000001</v>
      </c>
      <c r="F290" s="66">
        <v>0</v>
      </c>
      <c r="G290" s="66">
        <v>116723534.6538</v>
      </c>
      <c r="H290" s="66">
        <v>17068258.487199999</v>
      </c>
      <c r="I290" s="66">
        <v>6623611.8350999998</v>
      </c>
      <c r="J290" s="66">
        <v>0</v>
      </c>
      <c r="K290" s="66">
        <f t="shared" si="69"/>
        <v>6623611.8350999998</v>
      </c>
      <c r="L290" s="81">
        <v>282989723.12</v>
      </c>
      <c r="M290" s="71">
        <f t="shared" si="65"/>
        <v>527468654.60609996</v>
      </c>
      <c r="N290" s="70"/>
      <c r="O290" s="173"/>
      <c r="P290" s="72">
        <v>2</v>
      </c>
      <c r="Q290" s="173"/>
      <c r="R290" s="66" t="s">
        <v>294</v>
      </c>
      <c r="S290" s="66">
        <v>90632538.109999999</v>
      </c>
      <c r="T290" s="66">
        <v>0</v>
      </c>
      <c r="U290" s="66">
        <v>101658578.72</v>
      </c>
      <c r="V290" s="66">
        <v>13003501.33</v>
      </c>
      <c r="W290" s="66">
        <v>5768733.5049000001</v>
      </c>
      <c r="X290" s="66">
        <f t="shared" si="71"/>
        <v>2884366.75245</v>
      </c>
      <c r="Y290" s="66">
        <f t="shared" si="67"/>
        <v>2884366.75245</v>
      </c>
      <c r="Z290" s="66">
        <v>229842243.78999999</v>
      </c>
      <c r="AA290" s="71">
        <f t="shared" si="66"/>
        <v>438021228.70244998</v>
      </c>
    </row>
    <row r="291" spans="1:27" ht="24.95" customHeight="1">
      <c r="A291" s="178"/>
      <c r="B291" s="173"/>
      <c r="C291" s="62">
        <v>14</v>
      </c>
      <c r="D291" s="66" t="s">
        <v>701</v>
      </c>
      <c r="E291" s="66">
        <v>71402216.760000005</v>
      </c>
      <c r="F291" s="66">
        <v>0</v>
      </c>
      <c r="G291" s="66">
        <v>80088763.100700006</v>
      </c>
      <c r="H291" s="66">
        <v>12782733.094699999</v>
      </c>
      <c r="I291" s="66">
        <v>4544729.3958000001</v>
      </c>
      <c r="J291" s="66">
        <v>0</v>
      </c>
      <c r="K291" s="66">
        <f t="shared" si="69"/>
        <v>4544729.3958000001</v>
      </c>
      <c r="L291" s="81">
        <v>199934595.75</v>
      </c>
      <c r="M291" s="71">
        <f t="shared" si="65"/>
        <v>368753038.10119998</v>
      </c>
      <c r="N291" s="70"/>
      <c r="O291" s="173"/>
      <c r="P291" s="72">
        <v>3</v>
      </c>
      <c r="Q291" s="173"/>
      <c r="R291" s="66" t="s">
        <v>702</v>
      </c>
      <c r="S291" s="66">
        <v>90237596.989999995</v>
      </c>
      <c r="T291" s="66">
        <v>0</v>
      </c>
      <c r="U291" s="66">
        <v>101215590.44</v>
      </c>
      <c r="V291" s="66">
        <v>12806721.060000001</v>
      </c>
      <c r="W291" s="66">
        <v>5743595.6228</v>
      </c>
      <c r="X291" s="66">
        <f t="shared" si="71"/>
        <v>2871797.8114</v>
      </c>
      <c r="Y291" s="66">
        <f t="shared" si="67"/>
        <v>2871797.8114</v>
      </c>
      <c r="Z291" s="66">
        <v>226028566.66</v>
      </c>
      <c r="AA291" s="71">
        <f t="shared" si="66"/>
        <v>433160272.96140003</v>
      </c>
    </row>
    <row r="292" spans="1:27" ht="24.95" customHeight="1">
      <c r="A292" s="178"/>
      <c r="B292" s="173"/>
      <c r="C292" s="62">
        <v>15</v>
      </c>
      <c r="D292" s="66" t="s">
        <v>703</v>
      </c>
      <c r="E292" s="66">
        <v>79030706.920000002</v>
      </c>
      <c r="F292" s="66">
        <v>0</v>
      </c>
      <c r="G292" s="66">
        <v>88645308.949300006</v>
      </c>
      <c r="H292" s="66">
        <v>13997339.1054</v>
      </c>
      <c r="I292" s="66">
        <v>5030280.4762000004</v>
      </c>
      <c r="J292" s="66">
        <v>0</v>
      </c>
      <c r="K292" s="66">
        <f t="shared" si="69"/>
        <v>5030280.4762000004</v>
      </c>
      <c r="L292" s="81">
        <v>223474126.53999999</v>
      </c>
      <c r="M292" s="71">
        <f t="shared" si="65"/>
        <v>410177761.99090004</v>
      </c>
      <c r="N292" s="70"/>
      <c r="O292" s="173"/>
      <c r="P292" s="72">
        <v>4</v>
      </c>
      <c r="Q292" s="173"/>
      <c r="R292" s="66" t="s">
        <v>704</v>
      </c>
      <c r="S292" s="66">
        <v>68507708.359999999</v>
      </c>
      <c r="T292" s="66">
        <v>0</v>
      </c>
      <c r="U292" s="66">
        <v>76842118.840000004</v>
      </c>
      <c r="V292" s="66">
        <v>10632843.43</v>
      </c>
      <c r="W292" s="66">
        <v>4360494.8158999998</v>
      </c>
      <c r="X292" s="66">
        <f t="shared" si="71"/>
        <v>2180247.4079499999</v>
      </c>
      <c r="Y292" s="66">
        <f t="shared" si="67"/>
        <v>2180247.4079499999</v>
      </c>
      <c r="Z292" s="66">
        <v>183897983.69999999</v>
      </c>
      <c r="AA292" s="71">
        <f t="shared" si="66"/>
        <v>342060901.73794997</v>
      </c>
    </row>
    <row r="293" spans="1:27" ht="24.95" customHeight="1">
      <c r="A293" s="178"/>
      <c r="B293" s="173"/>
      <c r="C293" s="62">
        <v>16</v>
      </c>
      <c r="D293" s="66" t="s">
        <v>705</v>
      </c>
      <c r="E293" s="66">
        <v>89738313.939999998</v>
      </c>
      <c r="F293" s="66">
        <v>0</v>
      </c>
      <c r="G293" s="66">
        <v>100655566.3434</v>
      </c>
      <c r="H293" s="66">
        <v>15297563.8478</v>
      </c>
      <c r="I293" s="66">
        <v>5711816.4084999999</v>
      </c>
      <c r="J293" s="66">
        <v>0</v>
      </c>
      <c r="K293" s="66">
        <f t="shared" si="69"/>
        <v>5711816.4084999999</v>
      </c>
      <c r="L293" s="81">
        <v>248672981.22</v>
      </c>
      <c r="M293" s="71">
        <f t="shared" si="65"/>
        <v>460076241.75969994</v>
      </c>
      <c r="N293" s="70"/>
      <c r="O293" s="173"/>
      <c r="P293" s="72">
        <v>5</v>
      </c>
      <c r="Q293" s="173"/>
      <c r="R293" s="66" t="s">
        <v>706</v>
      </c>
      <c r="S293" s="66">
        <v>119194062.81999999</v>
      </c>
      <c r="T293" s="66">
        <v>0</v>
      </c>
      <c r="U293" s="66">
        <v>133694799.59999999</v>
      </c>
      <c r="V293" s="66">
        <v>18679599.469999999</v>
      </c>
      <c r="W293" s="66">
        <v>7586665.8726000004</v>
      </c>
      <c r="X293" s="66">
        <f t="shared" si="71"/>
        <v>3793332.9363000002</v>
      </c>
      <c r="Y293" s="66">
        <f t="shared" si="67"/>
        <v>3793332.9363000002</v>
      </c>
      <c r="Z293" s="66">
        <v>339847205.04000002</v>
      </c>
      <c r="AA293" s="71">
        <f t="shared" si="66"/>
        <v>615208999.86629999</v>
      </c>
    </row>
    <row r="294" spans="1:27" ht="24.95" customHeight="1">
      <c r="A294" s="178"/>
      <c r="B294" s="174"/>
      <c r="C294" s="62">
        <v>17</v>
      </c>
      <c r="D294" s="66" t="s">
        <v>707</v>
      </c>
      <c r="E294" s="66">
        <v>74315726.349999994</v>
      </c>
      <c r="F294" s="66">
        <v>0</v>
      </c>
      <c r="G294" s="66">
        <v>83356720.178499997</v>
      </c>
      <c r="H294" s="66">
        <v>12733403.407</v>
      </c>
      <c r="I294" s="66">
        <v>4730173.3959999997</v>
      </c>
      <c r="J294" s="66">
        <v>0</v>
      </c>
      <c r="K294" s="66">
        <f t="shared" si="69"/>
        <v>4730173.3959999997</v>
      </c>
      <c r="L294" s="81">
        <v>198978567.46000001</v>
      </c>
      <c r="M294" s="71">
        <f t="shared" si="65"/>
        <v>374114590.79149997</v>
      </c>
      <c r="N294" s="70"/>
      <c r="O294" s="173"/>
      <c r="P294" s="72">
        <v>6</v>
      </c>
      <c r="Q294" s="173"/>
      <c r="R294" s="66" t="s">
        <v>708</v>
      </c>
      <c r="S294" s="66">
        <v>103072538.45</v>
      </c>
      <c r="T294" s="66">
        <v>0</v>
      </c>
      <c r="U294" s="66">
        <v>115611986.41</v>
      </c>
      <c r="V294" s="66">
        <v>15809627.75</v>
      </c>
      <c r="W294" s="66">
        <v>6560535.7456999999</v>
      </c>
      <c r="X294" s="66">
        <f t="shared" si="71"/>
        <v>3280267.8728499999</v>
      </c>
      <c r="Y294" s="66">
        <f t="shared" si="67"/>
        <v>3280267.8728499999</v>
      </c>
      <c r="Z294" s="66">
        <v>284226051.14999998</v>
      </c>
      <c r="AA294" s="71">
        <f t="shared" si="66"/>
        <v>522000471.63284999</v>
      </c>
    </row>
    <row r="295" spans="1:27" ht="24.95" customHeight="1">
      <c r="A295" s="62"/>
      <c r="B295" s="185" t="s">
        <v>709</v>
      </c>
      <c r="C295" s="186"/>
      <c r="D295" s="67"/>
      <c r="E295" s="67">
        <f t="shared" ref="E295:M295" si="72">SUM(E278:E294)</f>
        <v>1443223725.3100002</v>
      </c>
      <c r="F295" s="67">
        <f t="shared" si="72"/>
        <v>0</v>
      </c>
      <c r="G295" s="67">
        <f t="shared" si="72"/>
        <v>1618801324.1264999</v>
      </c>
      <c r="H295" s="67">
        <f t="shared" si="72"/>
        <v>243184507.69819996</v>
      </c>
      <c r="I295" s="67">
        <f t="shared" si="72"/>
        <v>91860751.483599991</v>
      </c>
      <c r="J295" s="67">
        <f t="shared" si="72"/>
        <v>0</v>
      </c>
      <c r="K295" s="67">
        <f t="shared" si="72"/>
        <v>91860751.483599991</v>
      </c>
      <c r="L295" s="67">
        <f t="shared" si="72"/>
        <v>3900414576.46</v>
      </c>
      <c r="M295" s="67">
        <f t="shared" si="72"/>
        <v>7297484885.0783005</v>
      </c>
      <c r="N295" s="70"/>
      <c r="O295" s="173"/>
      <c r="P295" s="72">
        <v>7</v>
      </c>
      <c r="Q295" s="173"/>
      <c r="R295" s="66" t="s">
        <v>710</v>
      </c>
      <c r="S295" s="66">
        <v>90481557.920000002</v>
      </c>
      <c r="T295" s="66">
        <v>0</v>
      </c>
      <c r="U295" s="66">
        <v>101489230.81</v>
      </c>
      <c r="V295" s="66">
        <v>12512756.390000001</v>
      </c>
      <c r="W295" s="66">
        <v>5759123.6619999995</v>
      </c>
      <c r="X295" s="66">
        <f t="shared" si="71"/>
        <v>2879561.8309999998</v>
      </c>
      <c r="Y295" s="66">
        <f t="shared" si="67"/>
        <v>2879561.8309999998</v>
      </c>
      <c r="Z295" s="66">
        <v>220331418.50999999</v>
      </c>
      <c r="AA295" s="71">
        <f t="shared" si="66"/>
        <v>427694525.46099997</v>
      </c>
    </row>
    <row r="296" spans="1:27" ht="24.95" customHeight="1">
      <c r="A296" s="178">
        <v>15</v>
      </c>
      <c r="B296" s="172" t="s">
        <v>711</v>
      </c>
      <c r="C296" s="62">
        <v>1</v>
      </c>
      <c r="D296" s="66" t="s">
        <v>712</v>
      </c>
      <c r="E296" s="66">
        <v>118572050.09999999</v>
      </c>
      <c r="F296" s="66">
        <v>0</v>
      </c>
      <c r="G296" s="66">
        <v>132997114.96170001</v>
      </c>
      <c r="H296" s="66">
        <v>15865566.1897</v>
      </c>
      <c r="I296" s="66">
        <v>7547074.9519999996</v>
      </c>
      <c r="J296" s="66">
        <f t="shared" ref="J296:J306" si="73">15244896.58/11</f>
        <v>1385899.6890909092</v>
      </c>
      <c r="K296" s="66">
        <f t="shared" ref="K296:K306" si="74">I296-J296</f>
        <v>6161175.2629090901</v>
      </c>
      <c r="L296" s="81">
        <v>300882994.61000001</v>
      </c>
      <c r="M296" s="71">
        <f t="shared" si="65"/>
        <v>574478901.12430906</v>
      </c>
      <c r="N296" s="70"/>
      <c r="O296" s="173"/>
      <c r="P296" s="72">
        <v>8</v>
      </c>
      <c r="Q296" s="173"/>
      <c r="R296" s="66" t="s">
        <v>713</v>
      </c>
      <c r="S296" s="66">
        <v>79909811.489999995</v>
      </c>
      <c r="T296" s="66">
        <v>0</v>
      </c>
      <c r="U296" s="66">
        <v>89631362.329999998</v>
      </c>
      <c r="V296" s="66">
        <v>11471518.359999999</v>
      </c>
      <c r="W296" s="66">
        <v>5086235.2144999998</v>
      </c>
      <c r="X296" s="66">
        <f t="shared" si="71"/>
        <v>2543117.6072499999</v>
      </c>
      <c r="Y296" s="66">
        <f t="shared" si="67"/>
        <v>2543117.6072499999</v>
      </c>
      <c r="Z296" s="66">
        <v>200151825.75999999</v>
      </c>
      <c r="AA296" s="71">
        <f t="shared" si="66"/>
        <v>383707635.54725003</v>
      </c>
    </row>
    <row r="297" spans="1:27" ht="24.95" customHeight="1">
      <c r="A297" s="178"/>
      <c r="B297" s="173"/>
      <c r="C297" s="62">
        <v>2</v>
      </c>
      <c r="D297" s="66" t="s">
        <v>714</v>
      </c>
      <c r="E297" s="66">
        <v>86110875.739999995</v>
      </c>
      <c r="F297" s="66">
        <v>0</v>
      </c>
      <c r="G297" s="66">
        <v>96586826.579600006</v>
      </c>
      <c r="H297" s="66">
        <v>12931913.043500001</v>
      </c>
      <c r="I297" s="66">
        <v>5480931.0696999999</v>
      </c>
      <c r="J297" s="66">
        <f t="shared" si="73"/>
        <v>1385899.6890909092</v>
      </c>
      <c r="K297" s="66">
        <f t="shared" si="74"/>
        <v>4095031.3806090904</v>
      </c>
      <c r="L297" s="81">
        <v>244027670.37</v>
      </c>
      <c r="M297" s="71">
        <f t="shared" si="65"/>
        <v>443752317.11370909</v>
      </c>
      <c r="N297" s="70"/>
      <c r="O297" s="173"/>
      <c r="P297" s="72">
        <v>9</v>
      </c>
      <c r="Q297" s="173"/>
      <c r="R297" s="66" t="s">
        <v>715</v>
      </c>
      <c r="S297" s="66">
        <v>81961553.700000003</v>
      </c>
      <c r="T297" s="66">
        <v>0</v>
      </c>
      <c r="U297" s="66">
        <v>91932712.390000001</v>
      </c>
      <c r="V297" s="66">
        <v>11921479.09</v>
      </c>
      <c r="W297" s="66">
        <v>5216827.9828000003</v>
      </c>
      <c r="X297" s="66">
        <f t="shared" si="71"/>
        <v>2608413.9914000002</v>
      </c>
      <c r="Y297" s="66">
        <f t="shared" si="67"/>
        <v>2608413.9914000002</v>
      </c>
      <c r="Z297" s="66">
        <v>208872237.53</v>
      </c>
      <c r="AA297" s="71">
        <f t="shared" si="66"/>
        <v>397296396.70140004</v>
      </c>
    </row>
    <row r="298" spans="1:27" ht="24.95" customHeight="1">
      <c r="A298" s="178"/>
      <c r="B298" s="173"/>
      <c r="C298" s="62">
        <v>3</v>
      </c>
      <c r="D298" s="66" t="s">
        <v>716</v>
      </c>
      <c r="E298" s="66">
        <v>86668704.510000005</v>
      </c>
      <c r="F298" s="66">
        <v>0</v>
      </c>
      <c r="G298" s="66">
        <v>97212518.862299994</v>
      </c>
      <c r="H298" s="66">
        <v>12688308.2026</v>
      </c>
      <c r="I298" s="66">
        <v>5516436.7012</v>
      </c>
      <c r="J298" s="66">
        <f t="shared" si="73"/>
        <v>1385899.6890909092</v>
      </c>
      <c r="K298" s="66">
        <f t="shared" si="74"/>
        <v>4130537.0121090906</v>
      </c>
      <c r="L298" s="81">
        <v>239306515.03</v>
      </c>
      <c r="M298" s="71">
        <f t="shared" si="65"/>
        <v>440006583.6170091</v>
      </c>
      <c r="N298" s="70"/>
      <c r="O298" s="173"/>
      <c r="P298" s="72">
        <v>10</v>
      </c>
      <c r="Q298" s="173"/>
      <c r="R298" s="66" t="s">
        <v>717</v>
      </c>
      <c r="S298" s="66">
        <v>77752411.810000002</v>
      </c>
      <c r="T298" s="66">
        <v>0</v>
      </c>
      <c r="U298" s="66">
        <v>87211500.879999995</v>
      </c>
      <c r="V298" s="66">
        <v>11117548</v>
      </c>
      <c r="W298" s="66">
        <v>4948917.3805</v>
      </c>
      <c r="X298" s="66">
        <f t="shared" si="71"/>
        <v>2474458.69025</v>
      </c>
      <c r="Y298" s="66">
        <f t="shared" si="67"/>
        <v>2474458.69025</v>
      </c>
      <c r="Z298" s="66">
        <v>193291744.30000001</v>
      </c>
      <c r="AA298" s="71">
        <f t="shared" si="66"/>
        <v>371847663.68025005</v>
      </c>
    </row>
    <row r="299" spans="1:27" ht="24.95" customHeight="1">
      <c r="A299" s="178"/>
      <c r="B299" s="173"/>
      <c r="C299" s="62">
        <v>4</v>
      </c>
      <c r="D299" s="66" t="s">
        <v>718</v>
      </c>
      <c r="E299" s="66">
        <v>94437248.5</v>
      </c>
      <c r="F299" s="66">
        <v>0</v>
      </c>
      <c r="G299" s="66">
        <v>105926157.0042</v>
      </c>
      <c r="H299" s="66">
        <v>12806446.600199999</v>
      </c>
      <c r="I299" s="66">
        <v>6010902.1650999999</v>
      </c>
      <c r="J299" s="66">
        <f t="shared" si="73"/>
        <v>1385899.6890909092</v>
      </c>
      <c r="K299" s="66">
        <f t="shared" si="74"/>
        <v>4625002.4760090904</v>
      </c>
      <c r="L299" s="81">
        <v>241596082.53</v>
      </c>
      <c r="M299" s="71">
        <f t="shared" si="65"/>
        <v>459390937.11040908</v>
      </c>
      <c r="N299" s="70"/>
      <c r="O299" s="173"/>
      <c r="P299" s="72">
        <v>11</v>
      </c>
      <c r="Q299" s="173"/>
      <c r="R299" s="66" t="s">
        <v>719</v>
      </c>
      <c r="S299" s="66">
        <v>107425040.8</v>
      </c>
      <c r="T299" s="66">
        <v>0</v>
      </c>
      <c r="U299" s="66">
        <v>120493999.13</v>
      </c>
      <c r="V299" s="66">
        <v>15533713.949999999</v>
      </c>
      <c r="W299" s="66">
        <v>6837571.1978000002</v>
      </c>
      <c r="X299" s="66">
        <f t="shared" si="71"/>
        <v>3418785.5989000001</v>
      </c>
      <c r="Y299" s="66">
        <f t="shared" si="67"/>
        <v>3418785.5989000001</v>
      </c>
      <c r="Z299" s="66">
        <v>278878735.85000002</v>
      </c>
      <c r="AA299" s="71">
        <f t="shared" si="66"/>
        <v>525750275.32889998</v>
      </c>
    </row>
    <row r="300" spans="1:27" ht="24.95" customHeight="1">
      <c r="A300" s="178"/>
      <c r="B300" s="173"/>
      <c r="C300" s="62">
        <v>5</v>
      </c>
      <c r="D300" s="66" t="s">
        <v>720</v>
      </c>
      <c r="E300" s="66">
        <v>91853148.650000006</v>
      </c>
      <c r="F300" s="66">
        <v>0</v>
      </c>
      <c r="G300" s="66">
        <v>103027684.5182</v>
      </c>
      <c r="H300" s="66">
        <v>13482991.4429</v>
      </c>
      <c r="I300" s="66">
        <v>5846424.9950000001</v>
      </c>
      <c r="J300" s="66">
        <f t="shared" si="73"/>
        <v>1385899.6890909092</v>
      </c>
      <c r="K300" s="66">
        <f t="shared" si="74"/>
        <v>4460525.3059090907</v>
      </c>
      <c r="L300" s="81">
        <v>254707781.31</v>
      </c>
      <c r="M300" s="71">
        <f t="shared" si="65"/>
        <v>467532131.22700912</v>
      </c>
      <c r="N300" s="70"/>
      <c r="O300" s="173"/>
      <c r="P300" s="72">
        <v>12</v>
      </c>
      <c r="Q300" s="173"/>
      <c r="R300" s="66" t="s">
        <v>721</v>
      </c>
      <c r="S300" s="66">
        <v>72324159.599999994</v>
      </c>
      <c r="T300" s="66">
        <v>0</v>
      </c>
      <c r="U300" s="66">
        <v>81122866.310000002</v>
      </c>
      <c r="V300" s="66">
        <v>10909319.119999999</v>
      </c>
      <c r="W300" s="66">
        <v>4603410.7772000004</v>
      </c>
      <c r="X300" s="66">
        <f t="shared" si="71"/>
        <v>2301705.3886000002</v>
      </c>
      <c r="Y300" s="66">
        <f t="shared" si="67"/>
        <v>2301705.3886000002</v>
      </c>
      <c r="Z300" s="66">
        <v>189256188.74000001</v>
      </c>
      <c r="AA300" s="71">
        <f t="shared" si="66"/>
        <v>355914239.15859997</v>
      </c>
    </row>
    <row r="301" spans="1:27" ht="24.95" customHeight="1">
      <c r="A301" s="178"/>
      <c r="B301" s="173"/>
      <c r="C301" s="62">
        <v>6</v>
      </c>
      <c r="D301" s="66" t="s">
        <v>104</v>
      </c>
      <c r="E301" s="66">
        <v>100016410.86</v>
      </c>
      <c r="F301" s="66">
        <v>0</v>
      </c>
      <c r="G301" s="66">
        <v>112184060.9333</v>
      </c>
      <c r="H301" s="66">
        <v>14230147.741599999</v>
      </c>
      <c r="I301" s="66">
        <v>6366014.1539000003</v>
      </c>
      <c r="J301" s="66">
        <f t="shared" si="73"/>
        <v>1385899.6890909092</v>
      </c>
      <c r="K301" s="66">
        <f t="shared" si="74"/>
        <v>4980114.4648090908</v>
      </c>
      <c r="L301" s="81">
        <v>269187957.22000003</v>
      </c>
      <c r="M301" s="71">
        <f t="shared" si="65"/>
        <v>500598691.21970916</v>
      </c>
      <c r="N301" s="70"/>
      <c r="O301" s="173"/>
      <c r="P301" s="72">
        <v>13</v>
      </c>
      <c r="Q301" s="173"/>
      <c r="R301" s="66" t="s">
        <v>722</v>
      </c>
      <c r="S301" s="66">
        <v>96554152.560000002</v>
      </c>
      <c r="T301" s="66">
        <v>0</v>
      </c>
      <c r="U301" s="66">
        <v>108300596.28</v>
      </c>
      <c r="V301" s="66">
        <v>13116489.02</v>
      </c>
      <c r="W301" s="66">
        <v>6145642.4654000001</v>
      </c>
      <c r="X301" s="66">
        <f t="shared" si="71"/>
        <v>3072821.2327000001</v>
      </c>
      <c r="Y301" s="66">
        <f t="shared" si="67"/>
        <v>3072821.2327000001</v>
      </c>
      <c r="Z301" s="66">
        <v>232031988.69</v>
      </c>
      <c r="AA301" s="71">
        <f t="shared" si="66"/>
        <v>453076047.7827</v>
      </c>
    </row>
    <row r="302" spans="1:27" ht="24.95" customHeight="1">
      <c r="A302" s="178"/>
      <c r="B302" s="173"/>
      <c r="C302" s="62">
        <v>7</v>
      </c>
      <c r="D302" s="66" t="s">
        <v>723</v>
      </c>
      <c r="E302" s="66">
        <v>78422108.359999999</v>
      </c>
      <c r="F302" s="66">
        <v>0</v>
      </c>
      <c r="G302" s="66">
        <v>87962670.391100004</v>
      </c>
      <c r="H302" s="66">
        <v>11462932.540100001</v>
      </c>
      <c r="I302" s="66">
        <v>4991543.3624</v>
      </c>
      <c r="J302" s="66">
        <f t="shared" si="73"/>
        <v>1385899.6890909092</v>
      </c>
      <c r="K302" s="66">
        <f t="shared" si="74"/>
        <v>3605643.6733090905</v>
      </c>
      <c r="L302" s="81">
        <v>215558264.25</v>
      </c>
      <c r="M302" s="71">
        <f t="shared" si="65"/>
        <v>397011619.21450913</v>
      </c>
      <c r="N302" s="70"/>
      <c r="O302" s="173"/>
      <c r="P302" s="72">
        <v>14</v>
      </c>
      <c r="Q302" s="173"/>
      <c r="R302" s="66" t="s">
        <v>724</v>
      </c>
      <c r="S302" s="66">
        <v>96414503.329999998</v>
      </c>
      <c r="T302" s="66">
        <v>0</v>
      </c>
      <c r="U302" s="66">
        <v>108143957.81</v>
      </c>
      <c r="V302" s="66">
        <v>13239263.050000001</v>
      </c>
      <c r="W302" s="66">
        <v>6136753.8340999996</v>
      </c>
      <c r="X302" s="66">
        <f t="shared" si="71"/>
        <v>3068376.9170499998</v>
      </c>
      <c r="Y302" s="66">
        <f t="shared" si="67"/>
        <v>3068376.9170499998</v>
      </c>
      <c r="Z302" s="66">
        <v>234411396.53999999</v>
      </c>
      <c r="AA302" s="71">
        <f t="shared" si="66"/>
        <v>455277497.64705002</v>
      </c>
    </row>
    <row r="303" spans="1:27" ht="24.95" customHeight="1">
      <c r="A303" s="178"/>
      <c r="B303" s="173"/>
      <c r="C303" s="62">
        <v>8</v>
      </c>
      <c r="D303" s="66" t="s">
        <v>725</v>
      </c>
      <c r="E303" s="66">
        <v>84122156.680000007</v>
      </c>
      <c r="F303" s="66">
        <v>0</v>
      </c>
      <c r="G303" s="66">
        <v>94356166.848000005</v>
      </c>
      <c r="H303" s="66">
        <v>12528027.689300001</v>
      </c>
      <c r="I303" s="66">
        <v>5354349.7059000004</v>
      </c>
      <c r="J303" s="66">
        <f t="shared" si="73"/>
        <v>1385899.6890909092</v>
      </c>
      <c r="K303" s="66">
        <f t="shared" si="74"/>
        <v>3968450.016809091</v>
      </c>
      <c r="L303" s="81">
        <v>236200217.15000001</v>
      </c>
      <c r="M303" s="71">
        <f t="shared" si="65"/>
        <v>431175018.38410914</v>
      </c>
      <c r="N303" s="70"/>
      <c r="O303" s="173"/>
      <c r="P303" s="72">
        <v>15</v>
      </c>
      <c r="Q303" s="173"/>
      <c r="R303" s="66" t="s">
        <v>726</v>
      </c>
      <c r="S303" s="66">
        <v>76194093.969999999</v>
      </c>
      <c r="T303" s="66">
        <v>0</v>
      </c>
      <c r="U303" s="66">
        <v>85463603.489999995</v>
      </c>
      <c r="V303" s="66">
        <v>11708755.060000001</v>
      </c>
      <c r="W303" s="66">
        <v>4849730.9239999996</v>
      </c>
      <c r="X303" s="66">
        <f t="shared" si="71"/>
        <v>2424865.4619999998</v>
      </c>
      <c r="Y303" s="66">
        <f t="shared" si="67"/>
        <v>2424865.4619999998</v>
      </c>
      <c r="Z303" s="66">
        <v>204749564.06</v>
      </c>
      <c r="AA303" s="71">
        <f t="shared" si="66"/>
        <v>380540882.042</v>
      </c>
    </row>
    <row r="304" spans="1:27" ht="24.95" customHeight="1">
      <c r="A304" s="178"/>
      <c r="B304" s="173"/>
      <c r="C304" s="62">
        <v>9</v>
      </c>
      <c r="D304" s="66" t="s">
        <v>727</v>
      </c>
      <c r="E304" s="66">
        <v>76692700.569999993</v>
      </c>
      <c r="F304" s="66">
        <v>0</v>
      </c>
      <c r="G304" s="66">
        <v>86022868.838200003</v>
      </c>
      <c r="H304" s="66">
        <v>11190881.7711</v>
      </c>
      <c r="I304" s="66">
        <v>4881467.0821000002</v>
      </c>
      <c r="J304" s="66">
        <f t="shared" si="73"/>
        <v>1385899.6890909092</v>
      </c>
      <c r="K304" s="66">
        <f t="shared" si="74"/>
        <v>3495567.3930090908</v>
      </c>
      <c r="L304" s="81">
        <v>210285815.90000001</v>
      </c>
      <c r="M304" s="71">
        <f t="shared" si="65"/>
        <v>387687834.47230911</v>
      </c>
      <c r="N304" s="70"/>
      <c r="O304" s="173"/>
      <c r="P304" s="72">
        <v>16</v>
      </c>
      <c r="Q304" s="173"/>
      <c r="R304" s="66" t="s">
        <v>728</v>
      </c>
      <c r="S304" s="66">
        <v>97085114.670000002</v>
      </c>
      <c r="T304" s="66">
        <v>0</v>
      </c>
      <c r="U304" s="66">
        <v>108896153.39</v>
      </c>
      <c r="V304" s="66">
        <v>13498858.48</v>
      </c>
      <c r="W304" s="66">
        <v>6179438.0417999998</v>
      </c>
      <c r="X304" s="66">
        <f t="shared" si="71"/>
        <v>3089719.0208999999</v>
      </c>
      <c r="Y304" s="66">
        <f t="shared" si="67"/>
        <v>3089719.0208999999</v>
      </c>
      <c r="Z304" s="66">
        <v>239442455.68000001</v>
      </c>
      <c r="AA304" s="71">
        <f t="shared" si="66"/>
        <v>462012301.24090004</v>
      </c>
    </row>
    <row r="305" spans="1:27" ht="24.95" customHeight="1">
      <c r="A305" s="178"/>
      <c r="B305" s="173"/>
      <c r="C305" s="62">
        <v>10</v>
      </c>
      <c r="D305" s="66" t="s">
        <v>729</v>
      </c>
      <c r="E305" s="66">
        <v>72733317.670000002</v>
      </c>
      <c r="F305" s="66">
        <v>0</v>
      </c>
      <c r="G305" s="66">
        <v>81581801.137700006</v>
      </c>
      <c r="H305" s="66">
        <v>11503084.611400001</v>
      </c>
      <c r="I305" s="66">
        <v>4629453.5642999997</v>
      </c>
      <c r="J305" s="66">
        <f t="shared" si="73"/>
        <v>1385899.6890909092</v>
      </c>
      <c r="K305" s="66">
        <f t="shared" si="74"/>
        <v>3243553.8752090903</v>
      </c>
      <c r="L305" s="81">
        <v>216336426.81</v>
      </c>
      <c r="M305" s="71">
        <f t="shared" si="65"/>
        <v>385398184.10430908</v>
      </c>
      <c r="N305" s="70"/>
      <c r="O305" s="174"/>
      <c r="P305" s="72">
        <v>17</v>
      </c>
      <c r="Q305" s="174"/>
      <c r="R305" s="66" t="s">
        <v>730</v>
      </c>
      <c r="S305" s="66">
        <v>103153366.51000001</v>
      </c>
      <c r="T305" s="66">
        <v>0</v>
      </c>
      <c r="U305" s="66">
        <v>115702647.73999999</v>
      </c>
      <c r="V305" s="66">
        <v>12414799.380000001</v>
      </c>
      <c r="W305" s="66">
        <v>6565680.4276000001</v>
      </c>
      <c r="X305" s="66">
        <f t="shared" si="71"/>
        <v>3282840.2138</v>
      </c>
      <c r="Y305" s="66">
        <f t="shared" si="67"/>
        <v>3282840.2138</v>
      </c>
      <c r="Z305" s="66">
        <v>218432974.11000001</v>
      </c>
      <c r="AA305" s="71">
        <f t="shared" si="66"/>
        <v>452986627.95380002</v>
      </c>
    </row>
    <row r="306" spans="1:27" ht="24.95" customHeight="1">
      <c r="A306" s="178"/>
      <c r="B306" s="174"/>
      <c r="C306" s="62">
        <v>11</v>
      </c>
      <c r="D306" s="66" t="s">
        <v>731</v>
      </c>
      <c r="E306" s="66">
        <v>99269182.920000002</v>
      </c>
      <c r="F306" s="66">
        <v>0</v>
      </c>
      <c r="G306" s="66">
        <v>111345927.8312</v>
      </c>
      <c r="H306" s="66">
        <v>13931594.2643</v>
      </c>
      <c r="I306" s="66">
        <v>6318453.3227000004</v>
      </c>
      <c r="J306" s="66">
        <f t="shared" si="73"/>
        <v>1385899.6890909092</v>
      </c>
      <c r="K306" s="66">
        <f t="shared" si="74"/>
        <v>4932553.6336090909</v>
      </c>
      <c r="L306" s="81">
        <v>263401876.22</v>
      </c>
      <c r="M306" s="71">
        <f t="shared" si="65"/>
        <v>492881134.86910909</v>
      </c>
      <c r="N306" s="70"/>
      <c r="O306" s="62"/>
      <c r="P306" s="186" t="s">
        <v>732</v>
      </c>
      <c r="Q306" s="187"/>
      <c r="R306" s="67"/>
      <c r="S306" s="67">
        <f t="shared" ref="S306:X306" si="75">SUM(S289:S305)</f>
        <v>1540746255.76</v>
      </c>
      <c r="T306" s="67">
        <f t="shared" si="75"/>
        <v>0</v>
      </c>
      <c r="U306" s="67">
        <f t="shared" si="75"/>
        <v>1728188107.79</v>
      </c>
      <c r="V306" s="67">
        <f t="shared" si="75"/>
        <v>221108899.04000002</v>
      </c>
      <c r="W306" s="67">
        <f t="shared" si="75"/>
        <v>98068030.906299978</v>
      </c>
      <c r="X306" s="67">
        <f t="shared" si="75"/>
        <v>49034015.453149989</v>
      </c>
      <c r="Y306" s="67">
        <f t="shared" si="67"/>
        <v>49034015.453149989</v>
      </c>
      <c r="Z306" s="67">
        <f>SUM(Z289:Z305)</f>
        <v>3908275080.25</v>
      </c>
      <c r="AA306" s="67">
        <f>SUM(AA289:AA305)</f>
        <v>7447352358.2931499</v>
      </c>
    </row>
    <row r="307" spans="1:27" ht="24.95" customHeight="1">
      <c r="A307" s="62"/>
      <c r="B307" s="185" t="s">
        <v>733</v>
      </c>
      <c r="C307" s="186"/>
      <c r="D307" s="67"/>
      <c r="E307" s="67">
        <f t="shared" ref="E307:M307" si="76">SUM(E296:E306)</f>
        <v>988897904.55999994</v>
      </c>
      <c r="F307" s="67">
        <f t="shared" si="76"/>
        <v>0</v>
      </c>
      <c r="G307" s="67">
        <f t="shared" si="76"/>
        <v>1109203797.9054999</v>
      </c>
      <c r="H307" s="67">
        <f t="shared" si="76"/>
        <v>142621894.09669998</v>
      </c>
      <c r="I307" s="67">
        <f t="shared" si="76"/>
        <v>62943051.074299999</v>
      </c>
      <c r="J307" s="67">
        <f t="shared" si="76"/>
        <v>15244896.580000002</v>
      </c>
      <c r="K307" s="67">
        <f t="shared" si="76"/>
        <v>47698154.494299993</v>
      </c>
      <c r="L307" s="67">
        <f t="shared" si="76"/>
        <v>2691491601.3999996</v>
      </c>
      <c r="M307" s="67">
        <f t="shared" si="76"/>
        <v>4979913352.4565001</v>
      </c>
      <c r="N307" s="70"/>
      <c r="O307" s="172">
        <v>32</v>
      </c>
      <c r="P307" s="72">
        <v>1</v>
      </c>
      <c r="Q307" s="172" t="s">
        <v>121</v>
      </c>
      <c r="R307" s="66" t="s">
        <v>734</v>
      </c>
      <c r="S307" s="66">
        <v>68633770.439999998</v>
      </c>
      <c r="T307" s="66">
        <v>0</v>
      </c>
      <c r="U307" s="66">
        <v>76983517.189999998</v>
      </c>
      <c r="V307" s="66">
        <v>14340701.130000001</v>
      </c>
      <c r="W307" s="66">
        <v>4368518.6287000002</v>
      </c>
      <c r="X307" s="66">
        <f t="shared" ref="X307:X329" si="77">W307/2</f>
        <v>2184259.3143500001</v>
      </c>
      <c r="Y307" s="66">
        <f t="shared" si="67"/>
        <v>2184259.3143500001</v>
      </c>
      <c r="Z307" s="66">
        <v>506105827.25999999</v>
      </c>
      <c r="AA307" s="71">
        <f t="shared" si="66"/>
        <v>668248075.33434999</v>
      </c>
    </row>
    <row r="308" spans="1:27" ht="24.95" customHeight="1">
      <c r="A308" s="178">
        <v>16</v>
      </c>
      <c r="B308" s="172" t="s">
        <v>735</v>
      </c>
      <c r="C308" s="62">
        <v>1</v>
      </c>
      <c r="D308" s="66" t="s">
        <v>736</v>
      </c>
      <c r="E308" s="66">
        <v>77598340.599999994</v>
      </c>
      <c r="F308" s="66">
        <v>0</v>
      </c>
      <c r="G308" s="66">
        <v>87038685.904799998</v>
      </c>
      <c r="H308" s="66">
        <v>13093994.2952</v>
      </c>
      <c r="I308" s="66">
        <v>4939110.7951999996</v>
      </c>
      <c r="J308" s="66">
        <f t="shared" ref="J308:J334" si="78">I308/2</f>
        <v>2469555.3975999998</v>
      </c>
      <c r="K308" s="66">
        <f t="shared" ref="K308:K334" si="79">I308-J308</f>
        <v>2469555.3975999998</v>
      </c>
      <c r="L308" s="81">
        <v>226896314.53999999</v>
      </c>
      <c r="M308" s="71">
        <f t="shared" si="65"/>
        <v>407096890.73759997</v>
      </c>
      <c r="N308" s="70"/>
      <c r="O308" s="173"/>
      <c r="P308" s="72">
        <v>2</v>
      </c>
      <c r="Q308" s="173"/>
      <c r="R308" s="66" t="s">
        <v>737</v>
      </c>
      <c r="S308" s="66">
        <v>85752565.890000001</v>
      </c>
      <c r="T308" s="66">
        <v>0</v>
      </c>
      <c r="U308" s="66">
        <v>96184925.989999995</v>
      </c>
      <c r="V308" s="66">
        <v>16276382.15</v>
      </c>
      <c r="W308" s="66">
        <v>5458124.7564000003</v>
      </c>
      <c r="X308" s="66">
        <f t="shared" si="77"/>
        <v>2729062.3782000002</v>
      </c>
      <c r="Y308" s="66">
        <f t="shared" si="67"/>
        <v>2729062.3782000002</v>
      </c>
      <c r="Z308" s="66">
        <v>543620068.61000001</v>
      </c>
      <c r="AA308" s="71">
        <f t="shared" si="66"/>
        <v>744563005.01820004</v>
      </c>
    </row>
    <row r="309" spans="1:27" ht="24.95" customHeight="1">
      <c r="A309" s="178"/>
      <c r="B309" s="173"/>
      <c r="C309" s="62">
        <v>2</v>
      </c>
      <c r="D309" s="66" t="s">
        <v>738</v>
      </c>
      <c r="E309" s="66">
        <v>73023949.959999993</v>
      </c>
      <c r="F309" s="66">
        <v>0</v>
      </c>
      <c r="G309" s="66">
        <v>81907790.742500007</v>
      </c>
      <c r="H309" s="66">
        <v>12514540.204600001</v>
      </c>
      <c r="I309" s="66">
        <v>4647952.2210999997</v>
      </c>
      <c r="J309" s="66">
        <f t="shared" si="78"/>
        <v>2323976.1105499999</v>
      </c>
      <c r="K309" s="66">
        <f t="shared" si="79"/>
        <v>2323976.1105499999</v>
      </c>
      <c r="L309" s="81">
        <v>215666271.81</v>
      </c>
      <c r="M309" s="71">
        <f t="shared" si="65"/>
        <v>385436528.82764995</v>
      </c>
      <c r="N309" s="70"/>
      <c r="O309" s="173"/>
      <c r="P309" s="72">
        <v>3</v>
      </c>
      <c r="Q309" s="173"/>
      <c r="R309" s="66" t="s">
        <v>739</v>
      </c>
      <c r="S309" s="66">
        <v>78996100.439999998</v>
      </c>
      <c r="T309" s="66">
        <v>0</v>
      </c>
      <c r="U309" s="66">
        <v>88606492.359999999</v>
      </c>
      <c r="V309" s="66">
        <v>14089229.76</v>
      </c>
      <c r="W309" s="66">
        <v>5028077.7838000003</v>
      </c>
      <c r="X309" s="66">
        <f t="shared" si="77"/>
        <v>2514038.8919000002</v>
      </c>
      <c r="Y309" s="66">
        <f t="shared" si="67"/>
        <v>2514038.8919000002</v>
      </c>
      <c r="Z309" s="66">
        <v>501232215.57999998</v>
      </c>
      <c r="AA309" s="71">
        <f t="shared" si="66"/>
        <v>685438077.03189993</v>
      </c>
    </row>
    <row r="310" spans="1:27" ht="24.95" customHeight="1">
      <c r="A310" s="178"/>
      <c r="B310" s="173"/>
      <c r="C310" s="62">
        <v>3</v>
      </c>
      <c r="D310" s="66" t="s">
        <v>740</v>
      </c>
      <c r="E310" s="66">
        <v>67086341.759999998</v>
      </c>
      <c r="F310" s="66">
        <v>0</v>
      </c>
      <c r="G310" s="66">
        <v>75247833.694399998</v>
      </c>
      <c r="H310" s="66">
        <v>11578727.701300001</v>
      </c>
      <c r="I310" s="66">
        <v>4270025.2635000004</v>
      </c>
      <c r="J310" s="66">
        <f t="shared" si="78"/>
        <v>2135012.6317500002</v>
      </c>
      <c r="K310" s="66">
        <f t="shared" si="79"/>
        <v>2135012.6317500002</v>
      </c>
      <c r="L310" s="81">
        <v>197529866.22</v>
      </c>
      <c r="M310" s="71">
        <f t="shared" si="65"/>
        <v>353577782.00744998</v>
      </c>
      <c r="N310" s="70"/>
      <c r="O310" s="173"/>
      <c r="P310" s="72">
        <v>4</v>
      </c>
      <c r="Q310" s="173"/>
      <c r="R310" s="66" t="s">
        <v>741</v>
      </c>
      <c r="S310" s="66">
        <v>84326754.439999998</v>
      </c>
      <c r="T310" s="66">
        <v>0</v>
      </c>
      <c r="U310" s="66">
        <v>94585655.260000005</v>
      </c>
      <c r="V310" s="66">
        <v>15376975.75</v>
      </c>
      <c r="W310" s="66">
        <v>5367372.2910000002</v>
      </c>
      <c r="X310" s="66">
        <f t="shared" si="77"/>
        <v>2683686.1455000001</v>
      </c>
      <c r="Y310" s="66">
        <f t="shared" si="67"/>
        <v>2683686.1455000001</v>
      </c>
      <c r="Z310" s="66">
        <v>526189227.31999999</v>
      </c>
      <c r="AA310" s="71">
        <f t="shared" si="66"/>
        <v>723162298.91549993</v>
      </c>
    </row>
    <row r="311" spans="1:27" ht="24.95" customHeight="1">
      <c r="A311" s="178"/>
      <c r="B311" s="173"/>
      <c r="C311" s="62">
        <v>4</v>
      </c>
      <c r="D311" s="66" t="s">
        <v>742</v>
      </c>
      <c r="E311" s="66">
        <v>71351499.590000004</v>
      </c>
      <c r="F311" s="66">
        <v>0</v>
      </c>
      <c r="G311" s="66">
        <v>80031875.851099998</v>
      </c>
      <c r="H311" s="66">
        <v>12390244.375600001</v>
      </c>
      <c r="I311" s="66">
        <v>4541501.2631000001</v>
      </c>
      <c r="J311" s="66">
        <f t="shared" si="78"/>
        <v>2270750.63155</v>
      </c>
      <c r="K311" s="66">
        <f t="shared" si="79"/>
        <v>2270750.63155</v>
      </c>
      <c r="L311" s="81">
        <v>213257370.91999999</v>
      </c>
      <c r="M311" s="71">
        <f t="shared" si="65"/>
        <v>379301741.36825001</v>
      </c>
      <c r="N311" s="70"/>
      <c r="O311" s="173"/>
      <c r="P311" s="72">
        <v>5</v>
      </c>
      <c r="Q311" s="173"/>
      <c r="R311" s="66" t="s">
        <v>743</v>
      </c>
      <c r="S311" s="66">
        <v>78276325.129999995</v>
      </c>
      <c r="T311" s="66">
        <v>0</v>
      </c>
      <c r="U311" s="66">
        <v>87799151.680000007</v>
      </c>
      <c r="V311" s="66">
        <v>15589816.85</v>
      </c>
      <c r="W311" s="66">
        <v>4982264.3042000001</v>
      </c>
      <c r="X311" s="66">
        <f t="shared" si="77"/>
        <v>2491132.1521000001</v>
      </c>
      <c r="Y311" s="66">
        <f t="shared" si="67"/>
        <v>2491132.1521000001</v>
      </c>
      <c r="Z311" s="66">
        <v>530314169.49000001</v>
      </c>
      <c r="AA311" s="71">
        <f t="shared" si="66"/>
        <v>714470595.30209994</v>
      </c>
    </row>
    <row r="312" spans="1:27" ht="24.95" customHeight="1">
      <c r="A312" s="178"/>
      <c r="B312" s="173"/>
      <c r="C312" s="62">
        <v>5</v>
      </c>
      <c r="D312" s="66" t="s">
        <v>744</v>
      </c>
      <c r="E312" s="66">
        <v>76510663.180000007</v>
      </c>
      <c r="F312" s="66">
        <v>0</v>
      </c>
      <c r="G312" s="66">
        <v>85818685.417400002</v>
      </c>
      <c r="H312" s="66">
        <v>12221980.272600001</v>
      </c>
      <c r="I312" s="66">
        <v>4869880.4579999996</v>
      </c>
      <c r="J312" s="66">
        <f t="shared" si="78"/>
        <v>2434940.2289999998</v>
      </c>
      <c r="K312" s="66">
        <f t="shared" si="79"/>
        <v>2434940.2289999998</v>
      </c>
      <c r="L312" s="81">
        <v>209996348.00999999</v>
      </c>
      <c r="M312" s="71">
        <f t="shared" si="65"/>
        <v>386982617.10899997</v>
      </c>
      <c r="N312" s="70"/>
      <c r="O312" s="173"/>
      <c r="P312" s="72">
        <v>6</v>
      </c>
      <c r="Q312" s="173"/>
      <c r="R312" s="66" t="s">
        <v>745</v>
      </c>
      <c r="S312" s="66">
        <v>78263245.290000007</v>
      </c>
      <c r="T312" s="66">
        <v>0</v>
      </c>
      <c r="U312" s="66">
        <v>87784480.590000004</v>
      </c>
      <c r="V312" s="66">
        <v>15478795.779999999</v>
      </c>
      <c r="W312" s="66">
        <v>4981431.7762000002</v>
      </c>
      <c r="X312" s="66">
        <f t="shared" si="77"/>
        <v>2490715.8881000001</v>
      </c>
      <c r="Y312" s="66">
        <f t="shared" si="67"/>
        <v>2490715.8881000001</v>
      </c>
      <c r="Z312" s="66">
        <v>528162538.67000002</v>
      </c>
      <c r="AA312" s="71">
        <f t="shared" si="66"/>
        <v>712179776.21810007</v>
      </c>
    </row>
    <row r="313" spans="1:27" ht="24.95" customHeight="1">
      <c r="A313" s="178"/>
      <c r="B313" s="173"/>
      <c r="C313" s="62">
        <v>6</v>
      </c>
      <c r="D313" s="66" t="s">
        <v>746</v>
      </c>
      <c r="E313" s="66">
        <v>76766857.090000004</v>
      </c>
      <c r="F313" s="66">
        <v>0</v>
      </c>
      <c r="G313" s="66">
        <v>86106046.987900004</v>
      </c>
      <c r="H313" s="66">
        <v>12256466.570599999</v>
      </c>
      <c r="I313" s="66">
        <v>4886187.1222999999</v>
      </c>
      <c r="J313" s="66">
        <f t="shared" si="78"/>
        <v>2443093.56115</v>
      </c>
      <c r="K313" s="66">
        <f t="shared" si="79"/>
        <v>2443093.56115</v>
      </c>
      <c r="L313" s="81">
        <v>210664705.69999999</v>
      </c>
      <c r="M313" s="71">
        <f t="shared" si="65"/>
        <v>388237169.90964997</v>
      </c>
      <c r="N313" s="70"/>
      <c r="O313" s="173"/>
      <c r="P313" s="72">
        <v>7</v>
      </c>
      <c r="Q313" s="173"/>
      <c r="R313" s="66" t="s">
        <v>747</v>
      </c>
      <c r="S313" s="66">
        <v>84819449.629999995</v>
      </c>
      <c r="T313" s="66">
        <v>0</v>
      </c>
      <c r="U313" s="66">
        <v>95138290.040000007</v>
      </c>
      <c r="V313" s="66">
        <v>16284529.619999999</v>
      </c>
      <c r="W313" s="66">
        <v>5398732.1898999996</v>
      </c>
      <c r="X313" s="66">
        <f t="shared" si="77"/>
        <v>2699366.0949499998</v>
      </c>
      <c r="Y313" s="66">
        <f t="shared" si="67"/>
        <v>2699366.0949499998</v>
      </c>
      <c r="Z313" s="66">
        <v>543777969.80999994</v>
      </c>
      <c r="AA313" s="71">
        <f t="shared" si="66"/>
        <v>742719605.19494998</v>
      </c>
    </row>
    <row r="314" spans="1:27" ht="24.95" customHeight="1">
      <c r="A314" s="178"/>
      <c r="B314" s="173"/>
      <c r="C314" s="62">
        <v>7</v>
      </c>
      <c r="D314" s="66" t="s">
        <v>748</v>
      </c>
      <c r="E314" s="66">
        <v>68710385.939999998</v>
      </c>
      <c r="F314" s="66">
        <v>0</v>
      </c>
      <c r="G314" s="66">
        <v>77069453.467999995</v>
      </c>
      <c r="H314" s="66">
        <v>11340226.7389</v>
      </c>
      <c r="I314" s="66">
        <v>4373395.1821999997</v>
      </c>
      <c r="J314" s="66">
        <f t="shared" si="78"/>
        <v>2186697.5910999998</v>
      </c>
      <c r="K314" s="66">
        <f t="shared" si="79"/>
        <v>2186697.5910999998</v>
      </c>
      <c r="L314" s="81">
        <v>192907626.00999999</v>
      </c>
      <c r="M314" s="71">
        <f t="shared" si="65"/>
        <v>352214389.74800003</v>
      </c>
      <c r="N314" s="70"/>
      <c r="O314" s="173"/>
      <c r="P314" s="72">
        <v>8</v>
      </c>
      <c r="Q314" s="173"/>
      <c r="R314" s="66" t="s">
        <v>749</v>
      </c>
      <c r="S314" s="66">
        <v>82174002.129999995</v>
      </c>
      <c r="T314" s="66">
        <v>0</v>
      </c>
      <c r="U314" s="66">
        <v>92171006.560000002</v>
      </c>
      <c r="V314" s="66">
        <v>14905803.49</v>
      </c>
      <c r="W314" s="66">
        <v>5230350.2605999997</v>
      </c>
      <c r="X314" s="66">
        <f t="shared" si="77"/>
        <v>2615175.1302999998</v>
      </c>
      <c r="Y314" s="66">
        <f t="shared" si="67"/>
        <v>2615175.1302999998</v>
      </c>
      <c r="Z314" s="66">
        <v>517057727.93000001</v>
      </c>
      <c r="AA314" s="71">
        <f t="shared" si="66"/>
        <v>708923715.24029994</v>
      </c>
    </row>
    <row r="315" spans="1:27" ht="24.95" customHeight="1">
      <c r="A315" s="178"/>
      <c r="B315" s="173"/>
      <c r="C315" s="62">
        <v>8</v>
      </c>
      <c r="D315" s="66" t="s">
        <v>750</v>
      </c>
      <c r="E315" s="66">
        <v>72778529.290000007</v>
      </c>
      <c r="F315" s="66">
        <v>0</v>
      </c>
      <c r="G315" s="66">
        <v>81632513.040999994</v>
      </c>
      <c r="H315" s="66">
        <v>12009162.588400001</v>
      </c>
      <c r="I315" s="66">
        <v>4632331.2697999999</v>
      </c>
      <c r="J315" s="66">
        <f t="shared" si="78"/>
        <v>2316165.6348999999</v>
      </c>
      <c r="K315" s="66">
        <f t="shared" si="79"/>
        <v>2316165.6348999999</v>
      </c>
      <c r="L315" s="81">
        <v>205871859.58000001</v>
      </c>
      <c r="M315" s="71">
        <f t="shared" si="65"/>
        <v>374608230.13429999</v>
      </c>
      <c r="N315" s="70"/>
      <c r="O315" s="173"/>
      <c r="P315" s="72">
        <v>9</v>
      </c>
      <c r="Q315" s="173"/>
      <c r="R315" s="66" t="s">
        <v>751</v>
      </c>
      <c r="S315" s="66">
        <v>78379758.950000003</v>
      </c>
      <c r="T315" s="66">
        <v>0</v>
      </c>
      <c r="U315" s="66">
        <v>87915168.900000006</v>
      </c>
      <c r="V315" s="66">
        <v>15163736.65</v>
      </c>
      <c r="W315" s="66">
        <v>4988847.8354000002</v>
      </c>
      <c r="X315" s="66">
        <f t="shared" si="77"/>
        <v>2494423.9177000001</v>
      </c>
      <c r="Y315" s="66">
        <f t="shared" si="67"/>
        <v>2494423.9177000001</v>
      </c>
      <c r="Z315" s="66">
        <v>522056571.60000002</v>
      </c>
      <c r="AA315" s="71">
        <f t="shared" si="66"/>
        <v>706009660.01770008</v>
      </c>
    </row>
    <row r="316" spans="1:27" ht="24.95" customHeight="1">
      <c r="A316" s="178"/>
      <c r="B316" s="173"/>
      <c r="C316" s="62">
        <v>9</v>
      </c>
      <c r="D316" s="66" t="s">
        <v>752</v>
      </c>
      <c r="E316" s="66">
        <v>81881731.579999998</v>
      </c>
      <c r="F316" s="66">
        <v>0</v>
      </c>
      <c r="G316" s="66">
        <v>91843179.387799993</v>
      </c>
      <c r="H316" s="66">
        <v>13166197.786699999</v>
      </c>
      <c r="I316" s="66">
        <v>5211747.3289999999</v>
      </c>
      <c r="J316" s="66">
        <f t="shared" si="78"/>
        <v>2605873.6645</v>
      </c>
      <c r="K316" s="66">
        <f t="shared" si="79"/>
        <v>2605873.6645</v>
      </c>
      <c r="L316" s="81">
        <v>228295645.93000001</v>
      </c>
      <c r="M316" s="71">
        <f t="shared" si="65"/>
        <v>417792628.34899998</v>
      </c>
      <c r="N316" s="70"/>
      <c r="O316" s="173"/>
      <c r="P316" s="72">
        <v>10</v>
      </c>
      <c r="Q316" s="173"/>
      <c r="R316" s="66" t="s">
        <v>753</v>
      </c>
      <c r="S316" s="66">
        <v>91912882.340000004</v>
      </c>
      <c r="T316" s="66">
        <v>0</v>
      </c>
      <c r="U316" s="66">
        <v>103094685.2</v>
      </c>
      <c r="V316" s="66">
        <v>16277061.1</v>
      </c>
      <c r="W316" s="66">
        <v>5850227.0263999999</v>
      </c>
      <c r="X316" s="66">
        <f t="shared" si="77"/>
        <v>2925113.5131999999</v>
      </c>
      <c r="Y316" s="66">
        <f t="shared" si="67"/>
        <v>2925113.5131999999</v>
      </c>
      <c r="Z316" s="66">
        <v>543633227.03999996</v>
      </c>
      <c r="AA316" s="71">
        <f t="shared" si="66"/>
        <v>757842969.19319999</v>
      </c>
    </row>
    <row r="317" spans="1:27" ht="24.95" customHeight="1">
      <c r="A317" s="178"/>
      <c r="B317" s="173"/>
      <c r="C317" s="62">
        <v>10</v>
      </c>
      <c r="D317" s="66" t="s">
        <v>754</v>
      </c>
      <c r="E317" s="66">
        <v>72371990.870000005</v>
      </c>
      <c r="F317" s="66">
        <v>0</v>
      </c>
      <c r="G317" s="66">
        <v>81176516.568499997</v>
      </c>
      <c r="H317" s="66">
        <v>12363905.553300001</v>
      </c>
      <c r="I317" s="66">
        <v>4606455.2231999999</v>
      </c>
      <c r="J317" s="66">
        <f t="shared" si="78"/>
        <v>2303227.6115999999</v>
      </c>
      <c r="K317" s="66">
        <f t="shared" si="79"/>
        <v>2303227.6115999999</v>
      </c>
      <c r="L317" s="81">
        <v>212746914.43000001</v>
      </c>
      <c r="M317" s="71">
        <f t="shared" si="65"/>
        <v>380962555.0334</v>
      </c>
      <c r="N317" s="70"/>
      <c r="O317" s="173"/>
      <c r="P317" s="72">
        <v>11</v>
      </c>
      <c r="Q317" s="173"/>
      <c r="R317" s="66" t="s">
        <v>755</v>
      </c>
      <c r="S317" s="66">
        <v>81857639.790000007</v>
      </c>
      <c r="T317" s="66">
        <v>0</v>
      </c>
      <c r="U317" s="66">
        <v>91816156.670000002</v>
      </c>
      <c r="V317" s="66">
        <v>15794159.279999999</v>
      </c>
      <c r="W317" s="66">
        <v>5210213.8938999996</v>
      </c>
      <c r="X317" s="66">
        <f t="shared" si="77"/>
        <v>2605106.9469499998</v>
      </c>
      <c r="Y317" s="66">
        <f t="shared" si="67"/>
        <v>2605106.9469499998</v>
      </c>
      <c r="Z317" s="66">
        <v>534274404.35000002</v>
      </c>
      <c r="AA317" s="71">
        <f t="shared" si="66"/>
        <v>726347467.03694999</v>
      </c>
    </row>
    <row r="318" spans="1:27" ht="24.95" customHeight="1">
      <c r="A318" s="178"/>
      <c r="B318" s="173"/>
      <c r="C318" s="62">
        <v>11</v>
      </c>
      <c r="D318" s="66" t="s">
        <v>756</v>
      </c>
      <c r="E318" s="66">
        <v>89267813.319999993</v>
      </c>
      <c r="F318" s="66">
        <v>0</v>
      </c>
      <c r="G318" s="66">
        <v>100127826.2493</v>
      </c>
      <c r="H318" s="66">
        <v>14075039.335899999</v>
      </c>
      <c r="I318" s="66">
        <v>5681869.1871999996</v>
      </c>
      <c r="J318" s="66">
        <f t="shared" si="78"/>
        <v>2840934.5935999998</v>
      </c>
      <c r="K318" s="66">
        <f t="shared" si="79"/>
        <v>2840934.5935999998</v>
      </c>
      <c r="L318" s="81">
        <v>245909344.06999999</v>
      </c>
      <c r="M318" s="71">
        <f t="shared" si="65"/>
        <v>452220957.56879997</v>
      </c>
      <c r="N318" s="70"/>
      <c r="O318" s="173"/>
      <c r="P318" s="72">
        <v>12</v>
      </c>
      <c r="Q318" s="173"/>
      <c r="R318" s="66" t="s">
        <v>757</v>
      </c>
      <c r="S318" s="66">
        <v>78344783.409999996</v>
      </c>
      <c r="T318" s="66">
        <v>0</v>
      </c>
      <c r="U318" s="66">
        <v>87875938.349999994</v>
      </c>
      <c r="V318" s="66">
        <v>14878692.060000001</v>
      </c>
      <c r="W318" s="66">
        <v>4986621.6528000003</v>
      </c>
      <c r="X318" s="66">
        <f t="shared" si="77"/>
        <v>2493310.8264000001</v>
      </c>
      <c r="Y318" s="66">
        <f t="shared" si="67"/>
        <v>2493310.8264000001</v>
      </c>
      <c r="Z318" s="66">
        <v>516532298.05000001</v>
      </c>
      <c r="AA318" s="71">
        <f t="shared" si="66"/>
        <v>700125022.69640005</v>
      </c>
    </row>
    <row r="319" spans="1:27" ht="24.95" customHeight="1">
      <c r="A319" s="178"/>
      <c r="B319" s="173"/>
      <c r="C319" s="62">
        <v>12</v>
      </c>
      <c r="D319" s="66" t="s">
        <v>758</v>
      </c>
      <c r="E319" s="66">
        <v>75814741.700000003</v>
      </c>
      <c r="F319" s="66">
        <v>0</v>
      </c>
      <c r="G319" s="66">
        <v>85038100.533700004</v>
      </c>
      <c r="H319" s="66">
        <v>12257707.421800001</v>
      </c>
      <c r="I319" s="66">
        <v>4825585.2669000002</v>
      </c>
      <c r="J319" s="66">
        <f t="shared" si="78"/>
        <v>2412792.6334500001</v>
      </c>
      <c r="K319" s="66">
        <f t="shared" si="79"/>
        <v>2412792.6334500001</v>
      </c>
      <c r="L319" s="81">
        <v>210688753.87</v>
      </c>
      <c r="M319" s="71">
        <f t="shared" si="65"/>
        <v>386212096.15894997</v>
      </c>
      <c r="N319" s="70"/>
      <c r="O319" s="173"/>
      <c r="P319" s="72">
        <v>13</v>
      </c>
      <c r="Q319" s="173"/>
      <c r="R319" s="66" t="s">
        <v>759</v>
      </c>
      <c r="S319" s="66">
        <v>93008875.310000002</v>
      </c>
      <c r="T319" s="66">
        <v>0</v>
      </c>
      <c r="U319" s="66">
        <v>104324012.88</v>
      </c>
      <c r="V319" s="66">
        <v>17325065.280000001</v>
      </c>
      <c r="W319" s="66">
        <v>5919986.6456000004</v>
      </c>
      <c r="X319" s="66">
        <f t="shared" si="77"/>
        <v>2959993.3228000002</v>
      </c>
      <c r="Y319" s="66">
        <f t="shared" si="67"/>
        <v>2959993.3228000002</v>
      </c>
      <c r="Z319" s="66">
        <v>563943950.38999999</v>
      </c>
      <c r="AA319" s="71">
        <f t="shared" si="66"/>
        <v>781561897.18280005</v>
      </c>
    </row>
    <row r="320" spans="1:27" ht="24.95" customHeight="1">
      <c r="A320" s="178"/>
      <c r="B320" s="173"/>
      <c r="C320" s="62">
        <v>13</v>
      </c>
      <c r="D320" s="66" t="s">
        <v>760</v>
      </c>
      <c r="E320" s="66">
        <v>68489074.700000003</v>
      </c>
      <c r="F320" s="66">
        <v>0</v>
      </c>
      <c r="G320" s="66">
        <v>76821218.263600007</v>
      </c>
      <c r="H320" s="66">
        <v>11910690.511499999</v>
      </c>
      <c r="I320" s="66">
        <v>4359308.7888000002</v>
      </c>
      <c r="J320" s="66">
        <f t="shared" si="78"/>
        <v>2179654.3944000001</v>
      </c>
      <c r="K320" s="66">
        <f t="shared" si="79"/>
        <v>2179654.3944000001</v>
      </c>
      <c r="L320" s="81">
        <v>203963432.93000001</v>
      </c>
      <c r="M320" s="71">
        <f t="shared" si="65"/>
        <v>363364070.79949999</v>
      </c>
      <c r="N320" s="70"/>
      <c r="O320" s="173"/>
      <c r="P320" s="72">
        <v>14</v>
      </c>
      <c r="Q320" s="173"/>
      <c r="R320" s="66" t="s">
        <v>761</v>
      </c>
      <c r="S320" s="66">
        <v>113899455.36</v>
      </c>
      <c r="T320" s="66">
        <v>0</v>
      </c>
      <c r="U320" s="66">
        <v>127756068.53</v>
      </c>
      <c r="V320" s="66">
        <v>21318545.82</v>
      </c>
      <c r="W320" s="66">
        <v>7249665.7165000001</v>
      </c>
      <c r="X320" s="66">
        <f t="shared" si="77"/>
        <v>3624832.85825</v>
      </c>
      <c r="Y320" s="66">
        <f t="shared" si="67"/>
        <v>3624832.85825</v>
      </c>
      <c r="Z320" s="66">
        <v>641339136.23000002</v>
      </c>
      <c r="AA320" s="71">
        <f t="shared" si="66"/>
        <v>907938038.79824996</v>
      </c>
    </row>
    <row r="321" spans="1:27" ht="24.95" customHeight="1">
      <c r="A321" s="178"/>
      <c r="B321" s="173"/>
      <c r="C321" s="62">
        <v>14</v>
      </c>
      <c r="D321" s="66" t="s">
        <v>762</v>
      </c>
      <c r="E321" s="66">
        <v>66651025.340000004</v>
      </c>
      <c r="F321" s="66">
        <v>0</v>
      </c>
      <c r="G321" s="66">
        <v>74759558.191</v>
      </c>
      <c r="H321" s="66">
        <v>11521156.888900001</v>
      </c>
      <c r="I321" s="66">
        <v>4242317.5059000002</v>
      </c>
      <c r="J321" s="66">
        <f t="shared" si="78"/>
        <v>2121158.7529500001</v>
      </c>
      <c r="K321" s="66">
        <f t="shared" si="79"/>
        <v>2121158.7529500001</v>
      </c>
      <c r="L321" s="81">
        <v>196414121.78</v>
      </c>
      <c r="M321" s="71">
        <f t="shared" si="65"/>
        <v>351467020.95285004</v>
      </c>
      <c r="N321" s="70"/>
      <c r="O321" s="173"/>
      <c r="P321" s="72">
        <v>15</v>
      </c>
      <c r="Q321" s="173"/>
      <c r="R321" s="66" t="s">
        <v>763</v>
      </c>
      <c r="S321" s="66">
        <v>91955960.349999994</v>
      </c>
      <c r="T321" s="66">
        <v>0</v>
      </c>
      <c r="U321" s="66">
        <v>103143003.93000001</v>
      </c>
      <c r="V321" s="66">
        <v>17062168.719999999</v>
      </c>
      <c r="W321" s="66">
        <v>5852968.9286000002</v>
      </c>
      <c r="X321" s="66">
        <f t="shared" si="77"/>
        <v>2926484.4643000001</v>
      </c>
      <c r="Y321" s="66">
        <f t="shared" si="67"/>
        <v>2926484.4643000001</v>
      </c>
      <c r="Z321" s="66">
        <v>558848914.02999997</v>
      </c>
      <c r="AA321" s="71">
        <f t="shared" si="66"/>
        <v>773936531.49430001</v>
      </c>
    </row>
    <row r="322" spans="1:27" ht="24.95" customHeight="1">
      <c r="A322" s="178"/>
      <c r="B322" s="173"/>
      <c r="C322" s="62">
        <v>15</v>
      </c>
      <c r="D322" s="66" t="s">
        <v>764</v>
      </c>
      <c r="E322" s="66">
        <v>59375498.32</v>
      </c>
      <c r="F322" s="66">
        <v>0</v>
      </c>
      <c r="G322" s="66">
        <v>66598915.761100002</v>
      </c>
      <c r="H322" s="66">
        <v>10389875.205800001</v>
      </c>
      <c r="I322" s="66">
        <v>3779232.4224999999</v>
      </c>
      <c r="J322" s="66">
        <f t="shared" si="78"/>
        <v>1889616.2112499999</v>
      </c>
      <c r="K322" s="66">
        <f t="shared" si="79"/>
        <v>1889616.2112499999</v>
      </c>
      <c r="L322" s="81">
        <v>174489448.44</v>
      </c>
      <c r="M322" s="71">
        <f t="shared" si="65"/>
        <v>312743353.93815005</v>
      </c>
      <c r="N322" s="70"/>
      <c r="O322" s="173"/>
      <c r="P322" s="72">
        <v>16</v>
      </c>
      <c r="Q322" s="173"/>
      <c r="R322" s="66" t="s">
        <v>765</v>
      </c>
      <c r="S322" s="66">
        <v>92791626.739999995</v>
      </c>
      <c r="T322" s="66">
        <v>0</v>
      </c>
      <c r="U322" s="66">
        <v>104080334.59999999</v>
      </c>
      <c r="V322" s="66">
        <v>17086096.079999998</v>
      </c>
      <c r="W322" s="66">
        <v>5906158.8402000004</v>
      </c>
      <c r="X322" s="66">
        <f t="shared" si="77"/>
        <v>2953079.4201000002</v>
      </c>
      <c r="Y322" s="66">
        <f t="shared" si="67"/>
        <v>2953079.4201000002</v>
      </c>
      <c r="Z322" s="66">
        <v>559312635.38999999</v>
      </c>
      <c r="AA322" s="71">
        <f t="shared" si="66"/>
        <v>776223772.23009992</v>
      </c>
    </row>
    <row r="323" spans="1:27" ht="24.95" customHeight="1">
      <c r="A323" s="178"/>
      <c r="B323" s="173"/>
      <c r="C323" s="62">
        <v>16</v>
      </c>
      <c r="D323" s="66" t="s">
        <v>766</v>
      </c>
      <c r="E323" s="66">
        <v>64362264.710000001</v>
      </c>
      <c r="F323" s="66">
        <v>0</v>
      </c>
      <c r="G323" s="66">
        <v>72192354.872799993</v>
      </c>
      <c r="H323" s="66">
        <v>11278652.4254</v>
      </c>
      <c r="I323" s="66">
        <v>4096638.5876000002</v>
      </c>
      <c r="J323" s="66">
        <f t="shared" si="78"/>
        <v>2048319.2938000001</v>
      </c>
      <c r="K323" s="66">
        <f t="shared" si="79"/>
        <v>2048319.2938000001</v>
      </c>
      <c r="L323" s="81">
        <v>191714292.16999999</v>
      </c>
      <c r="M323" s="71">
        <f t="shared" si="65"/>
        <v>341595883.472</v>
      </c>
      <c r="N323" s="70"/>
      <c r="O323" s="173"/>
      <c r="P323" s="72">
        <v>17</v>
      </c>
      <c r="Q323" s="173"/>
      <c r="R323" s="66" t="s">
        <v>767</v>
      </c>
      <c r="S323" s="66">
        <v>63751992.359999999</v>
      </c>
      <c r="T323" s="66">
        <v>0</v>
      </c>
      <c r="U323" s="66">
        <v>71507838.900000006</v>
      </c>
      <c r="V323" s="66">
        <v>12185272.380000001</v>
      </c>
      <c r="W323" s="66">
        <v>4057794.9380000001</v>
      </c>
      <c r="X323" s="66">
        <f t="shared" si="77"/>
        <v>2028897.469</v>
      </c>
      <c r="Y323" s="66">
        <f t="shared" si="67"/>
        <v>2028897.469</v>
      </c>
      <c r="Z323" s="66">
        <v>464332790.72000003</v>
      </c>
      <c r="AA323" s="71">
        <f t="shared" si="66"/>
        <v>613806791.829</v>
      </c>
    </row>
    <row r="324" spans="1:27" ht="24.95" customHeight="1">
      <c r="A324" s="178"/>
      <c r="B324" s="173"/>
      <c r="C324" s="62">
        <v>17</v>
      </c>
      <c r="D324" s="66" t="s">
        <v>768</v>
      </c>
      <c r="E324" s="66">
        <v>75558990.079999998</v>
      </c>
      <c r="F324" s="66">
        <v>0</v>
      </c>
      <c r="G324" s="66">
        <v>84751235.060699999</v>
      </c>
      <c r="H324" s="66">
        <v>11861477.885299999</v>
      </c>
      <c r="I324" s="66">
        <v>4809306.7542000003</v>
      </c>
      <c r="J324" s="66">
        <f t="shared" si="78"/>
        <v>2404653.3771000002</v>
      </c>
      <c r="K324" s="66">
        <f t="shared" si="79"/>
        <v>2404653.3771000002</v>
      </c>
      <c r="L324" s="81">
        <v>203009673.34</v>
      </c>
      <c r="M324" s="71">
        <f t="shared" si="65"/>
        <v>377586029.74309999</v>
      </c>
      <c r="N324" s="70"/>
      <c r="O324" s="173"/>
      <c r="P324" s="72">
        <v>18</v>
      </c>
      <c r="Q324" s="173"/>
      <c r="R324" s="66" t="s">
        <v>769</v>
      </c>
      <c r="S324" s="66">
        <v>78447098.909999996</v>
      </c>
      <c r="T324" s="66">
        <v>0</v>
      </c>
      <c r="U324" s="66">
        <v>87990701.209999993</v>
      </c>
      <c r="V324" s="66">
        <v>15634908.91</v>
      </c>
      <c r="W324" s="66">
        <v>4993134.0038000001</v>
      </c>
      <c r="X324" s="66">
        <f t="shared" si="77"/>
        <v>2496567.0019</v>
      </c>
      <c r="Y324" s="66">
        <f t="shared" si="67"/>
        <v>2496567.0019</v>
      </c>
      <c r="Z324" s="66">
        <v>531188070.99000001</v>
      </c>
      <c r="AA324" s="71">
        <f t="shared" si="66"/>
        <v>715757347.02189994</v>
      </c>
    </row>
    <row r="325" spans="1:27" ht="24.95" customHeight="1">
      <c r="A325" s="178"/>
      <c r="B325" s="173"/>
      <c r="C325" s="62">
        <v>18</v>
      </c>
      <c r="D325" s="66" t="s">
        <v>770</v>
      </c>
      <c r="E325" s="66">
        <v>81783715.689999998</v>
      </c>
      <c r="F325" s="66">
        <v>0</v>
      </c>
      <c r="G325" s="66">
        <v>91733239.219999999</v>
      </c>
      <c r="H325" s="66">
        <v>12786965.5702</v>
      </c>
      <c r="I325" s="66">
        <v>5205508.6471999995</v>
      </c>
      <c r="J325" s="66">
        <f t="shared" si="78"/>
        <v>2602754.3235999998</v>
      </c>
      <c r="K325" s="66">
        <f t="shared" si="79"/>
        <v>2602754.3235999998</v>
      </c>
      <c r="L325" s="81">
        <v>220945979.97999999</v>
      </c>
      <c r="M325" s="71">
        <f t="shared" si="65"/>
        <v>409852654.78380001</v>
      </c>
      <c r="N325" s="70"/>
      <c r="O325" s="173"/>
      <c r="P325" s="72">
        <v>19</v>
      </c>
      <c r="Q325" s="173"/>
      <c r="R325" s="66" t="s">
        <v>771</v>
      </c>
      <c r="S325" s="66">
        <v>62177060.590000004</v>
      </c>
      <c r="T325" s="66">
        <v>0</v>
      </c>
      <c r="U325" s="66">
        <v>69741306.390000001</v>
      </c>
      <c r="V325" s="66">
        <v>12786570.140000001</v>
      </c>
      <c r="W325" s="66">
        <v>3957551.0095000002</v>
      </c>
      <c r="X325" s="66">
        <f t="shared" si="77"/>
        <v>1978775.5047500001</v>
      </c>
      <c r="Y325" s="66">
        <f t="shared" si="67"/>
        <v>1978775.5047500001</v>
      </c>
      <c r="Z325" s="66">
        <v>475986172.04000002</v>
      </c>
      <c r="AA325" s="71">
        <f t="shared" si="66"/>
        <v>622669884.6647501</v>
      </c>
    </row>
    <row r="326" spans="1:27" ht="24.95" customHeight="1">
      <c r="A326" s="178"/>
      <c r="B326" s="173"/>
      <c r="C326" s="62">
        <v>19</v>
      </c>
      <c r="D326" s="66" t="s">
        <v>772</v>
      </c>
      <c r="E326" s="66">
        <v>71654502.159999996</v>
      </c>
      <c r="F326" s="66">
        <v>0</v>
      </c>
      <c r="G326" s="66">
        <v>80371740.664700001</v>
      </c>
      <c r="H326" s="66">
        <v>11609304.147500001</v>
      </c>
      <c r="I326" s="66">
        <v>4560787.2845999999</v>
      </c>
      <c r="J326" s="66">
        <f t="shared" si="78"/>
        <v>2280393.6422999999</v>
      </c>
      <c r="K326" s="66">
        <f t="shared" si="79"/>
        <v>2280393.6422999999</v>
      </c>
      <c r="L326" s="81">
        <v>198122449.49000001</v>
      </c>
      <c r="M326" s="71">
        <f t="shared" si="65"/>
        <v>364038390.10450006</v>
      </c>
      <c r="N326" s="70"/>
      <c r="O326" s="173"/>
      <c r="P326" s="72">
        <v>20</v>
      </c>
      <c r="Q326" s="173"/>
      <c r="R326" s="66" t="s">
        <v>773</v>
      </c>
      <c r="S326" s="66">
        <v>67255023.75</v>
      </c>
      <c r="T326" s="66">
        <v>0</v>
      </c>
      <c r="U326" s="66">
        <v>75437036.959999993</v>
      </c>
      <c r="V326" s="66">
        <v>13983991.529999999</v>
      </c>
      <c r="W326" s="66">
        <v>4280761.8213999998</v>
      </c>
      <c r="X326" s="66">
        <f t="shared" si="77"/>
        <v>2140380.9106999999</v>
      </c>
      <c r="Y326" s="66">
        <f t="shared" si="67"/>
        <v>2140380.9106999999</v>
      </c>
      <c r="Z326" s="66">
        <v>499192658.32999998</v>
      </c>
      <c r="AA326" s="71">
        <f t="shared" si="66"/>
        <v>658009091.48070002</v>
      </c>
    </row>
    <row r="327" spans="1:27" ht="24.95" customHeight="1">
      <c r="A327" s="178"/>
      <c r="B327" s="173"/>
      <c r="C327" s="62">
        <v>20</v>
      </c>
      <c r="D327" s="66" t="s">
        <v>774</v>
      </c>
      <c r="E327" s="66">
        <v>63657519.75</v>
      </c>
      <c r="F327" s="66">
        <v>0</v>
      </c>
      <c r="G327" s="66">
        <v>71401873.082499996</v>
      </c>
      <c r="H327" s="66">
        <v>10836932.816299999</v>
      </c>
      <c r="I327" s="66">
        <v>4051781.7851</v>
      </c>
      <c r="J327" s="66">
        <f t="shared" si="78"/>
        <v>2025890.89255</v>
      </c>
      <c r="K327" s="66">
        <f t="shared" si="79"/>
        <v>2025890.89255</v>
      </c>
      <c r="L327" s="81">
        <v>183153596.56999999</v>
      </c>
      <c r="M327" s="71">
        <f t="shared" ref="M327:M390" si="80">E327+F327+G327+H327+K327+L327</f>
        <v>331075813.11134994</v>
      </c>
      <c r="N327" s="70"/>
      <c r="O327" s="173"/>
      <c r="P327" s="72">
        <v>21</v>
      </c>
      <c r="Q327" s="173"/>
      <c r="R327" s="66" t="s">
        <v>775</v>
      </c>
      <c r="S327" s="66">
        <v>69462198.319999993</v>
      </c>
      <c r="T327" s="66">
        <v>0</v>
      </c>
      <c r="U327" s="66">
        <v>77912728.739999995</v>
      </c>
      <c r="V327" s="66">
        <v>13309155.779999999</v>
      </c>
      <c r="W327" s="66">
        <v>4421247.8119000001</v>
      </c>
      <c r="X327" s="66">
        <f t="shared" si="77"/>
        <v>2210623.90595</v>
      </c>
      <c r="Y327" s="66">
        <f t="shared" si="67"/>
        <v>2210623.90595</v>
      </c>
      <c r="Z327" s="66">
        <v>486114082.5</v>
      </c>
      <c r="AA327" s="71">
        <f t="shared" si="66"/>
        <v>649008789.24594998</v>
      </c>
    </row>
    <row r="328" spans="1:27" ht="24.95" customHeight="1">
      <c r="A328" s="178"/>
      <c r="B328" s="173"/>
      <c r="C328" s="62">
        <v>21</v>
      </c>
      <c r="D328" s="66" t="s">
        <v>776</v>
      </c>
      <c r="E328" s="66">
        <v>70014524.430000007</v>
      </c>
      <c r="F328" s="66">
        <v>0</v>
      </c>
      <c r="G328" s="66">
        <v>78532248.923800007</v>
      </c>
      <c r="H328" s="66">
        <v>11854664.9099</v>
      </c>
      <c r="I328" s="66">
        <v>4456403.2005000003</v>
      </c>
      <c r="J328" s="66">
        <f t="shared" si="78"/>
        <v>2228201.6002500001</v>
      </c>
      <c r="K328" s="66">
        <f t="shared" si="79"/>
        <v>2228201.6002500001</v>
      </c>
      <c r="L328" s="81">
        <v>202877635.25999999</v>
      </c>
      <c r="M328" s="71">
        <f t="shared" si="80"/>
        <v>365507275.12395</v>
      </c>
      <c r="N328" s="70"/>
      <c r="O328" s="173"/>
      <c r="P328" s="72">
        <v>22</v>
      </c>
      <c r="Q328" s="173"/>
      <c r="R328" s="66" t="s">
        <v>777</v>
      </c>
      <c r="S328" s="66">
        <v>129000321.33</v>
      </c>
      <c r="T328" s="66">
        <v>0</v>
      </c>
      <c r="U328" s="66">
        <v>144694053.53999999</v>
      </c>
      <c r="V328" s="66">
        <v>23105511.989999998</v>
      </c>
      <c r="W328" s="66">
        <v>8210831.2461000001</v>
      </c>
      <c r="X328" s="66">
        <f t="shared" si="77"/>
        <v>4105415.6230500001</v>
      </c>
      <c r="Y328" s="66">
        <f t="shared" si="67"/>
        <v>4105415.6230500001</v>
      </c>
      <c r="Z328" s="66">
        <v>675971226.79999995</v>
      </c>
      <c r="AA328" s="71">
        <f t="shared" si="66"/>
        <v>976876529.28304994</v>
      </c>
    </row>
    <row r="329" spans="1:27" ht="24.95" customHeight="1">
      <c r="A329" s="178"/>
      <c r="B329" s="173"/>
      <c r="C329" s="62">
        <v>22</v>
      </c>
      <c r="D329" s="66" t="s">
        <v>778</v>
      </c>
      <c r="E329" s="66">
        <v>68108946.939999998</v>
      </c>
      <c r="F329" s="66">
        <v>0</v>
      </c>
      <c r="G329" s="66">
        <v>76394845.484300002</v>
      </c>
      <c r="H329" s="66">
        <v>11322878.2346</v>
      </c>
      <c r="I329" s="66">
        <v>4335113.7728000004</v>
      </c>
      <c r="J329" s="66">
        <f t="shared" si="78"/>
        <v>2167556.8864000002</v>
      </c>
      <c r="K329" s="66">
        <f t="shared" si="79"/>
        <v>2167556.8864000002</v>
      </c>
      <c r="L329" s="81">
        <v>192571405.33000001</v>
      </c>
      <c r="M329" s="71">
        <f t="shared" si="80"/>
        <v>350565632.87530005</v>
      </c>
      <c r="N329" s="70"/>
      <c r="O329" s="174"/>
      <c r="P329" s="72">
        <v>23</v>
      </c>
      <c r="Q329" s="174"/>
      <c r="R329" s="66" t="s">
        <v>779</v>
      </c>
      <c r="S329" s="66">
        <v>76353507.319999993</v>
      </c>
      <c r="T329" s="66">
        <v>0</v>
      </c>
      <c r="U329" s="66">
        <v>85642410.519999996</v>
      </c>
      <c r="V329" s="66">
        <v>13194669.699999999</v>
      </c>
      <c r="W329" s="66">
        <v>4859877.5351</v>
      </c>
      <c r="X329" s="66">
        <f t="shared" si="77"/>
        <v>2429938.76755</v>
      </c>
      <c r="Y329" s="66">
        <f t="shared" si="67"/>
        <v>2429938.76755</v>
      </c>
      <c r="Z329" s="66">
        <v>483895298.30000001</v>
      </c>
      <c r="AA329" s="71">
        <f t="shared" si="66"/>
        <v>661515824.60754991</v>
      </c>
    </row>
    <row r="330" spans="1:27" ht="24.95" customHeight="1">
      <c r="A330" s="178"/>
      <c r="B330" s="173"/>
      <c r="C330" s="62">
        <v>23</v>
      </c>
      <c r="D330" s="66" t="s">
        <v>780</v>
      </c>
      <c r="E330" s="66">
        <v>65878927.689999998</v>
      </c>
      <c r="F330" s="66">
        <v>0</v>
      </c>
      <c r="G330" s="66">
        <v>73893529.819299996</v>
      </c>
      <c r="H330" s="66">
        <v>11131342.3188</v>
      </c>
      <c r="I330" s="66">
        <v>4193173.7253999999</v>
      </c>
      <c r="J330" s="66">
        <f t="shared" si="78"/>
        <v>2096586.8626999999</v>
      </c>
      <c r="K330" s="66">
        <f t="shared" si="79"/>
        <v>2096586.8626999999</v>
      </c>
      <c r="L330" s="81">
        <v>188859365.75</v>
      </c>
      <c r="M330" s="71">
        <f t="shared" si="80"/>
        <v>341859752.44079995</v>
      </c>
      <c r="N330" s="70"/>
      <c r="O330" s="62"/>
      <c r="P330" s="186" t="s">
        <v>781</v>
      </c>
      <c r="Q330" s="187"/>
      <c r="R330" s="67"/>
      <c r="S330" s="67">
        <f t="shared" ref="S330:X330" si="81">SUM(S307:S329)</f>
        <v>1909840398.2199996</v>
      </c>
      <c r="T330" s="67">
        <f t="shared" si="81"/>
        <v>0</v>
      </c>
      <c r="U330" s="67">
        <f t="shared" si="81"/>
        <v>2142184964.9900002</v>
      </c>
      <c r="V330" s="67">
        <f t="shared" si="81"/>
        <v>361447839.94999993</v>
      </c>
      <c r="W330" s="67">
        <f t="shared" si="81"/>
        <v>121560760.896</v>
      </c>
      <c r="X330" s="67">
        <f t="shared" si="81"/>
        <v>60780380.447999999</v>
      </c>
      <c r="Y330" s="67">
        <f t="shared" si="67"/>
        <v>60780380.447999999</v>
      </c>
      <c r="Z330" s="71">
        <f>SUM(Z307:Z329)</f>
        <v>12253081181.43</v>
      </c>
      <c r="AA330" s="71">
        <f>SUM(AA307:AA329)</f>
        <v>16727334765.038004</v>
      </c>
    </row>
    <row r="331" spans="1:27" ht="24.95" customHeight="1">
      <c r="A331" s="178"/>
      <c r="B331" s="173"/>
      <c r="C331" s="62">
        <v>24</v>
      </c>
      <c r="D331" s="66" t="s">
        <v>782</v>
      </c>
      <c r="E331" s="66">
        <v>68150883.310000002</v>
      </c>
      <c r="F331" s="66">
        <v>0</v>
      </c>
      <c r="G331" s="66">
        <v>76441883.684699997</v>
      </c>
      <c r="H331" s="66">
        <v>11264089.983200001</v>
      </c>
      <c r="I331" s="66">
        <v>4337783.0098000001</v>
      </c>
      <c r="J331" s="66">
        <f t="shared" si="78"/>
        <v>2168891.5049000001</v>
      </c>
      <c r="K331" s="66">
        <f t="shared" si="79"/>
        <v>2168891.5049000001</v>
      </c>
      <c r="L331" s="81">
        <v>191432066.44999999</v>
      </c>
      <c r="M331" s="71">
        <f t="shared" si="80"/>
        <v>349457814.93280005</v>
      </c>
      <c r="N331" s="70"/>
      <c r="O331" s="172">
        <v>33</v>
      </c>
      <c r="P331" s="72">
        <v>1</v>
      </c>
      <c r="Q331" s="182" t="s">
        <v>122</v>
      </c>
      <c r="R331" s="66" t="s">
        <v>783</v>
      </c>
      <c r="S331" s="66">
        <v>71536596.319999993</v>
      </c>
      <c r="T331" s="66">
        <v>0</v>
      </c>
      <c r="U331" s="66">
        <v>80239490.810000002</v>
      </c>
      <c r="V331" s="66">
        <v>10223553.5</v>
      </c>
      <c r="W331" s="66">
        <v>4553282.6136999996</v>
      </c>
      <c r="X331" s="66">
        <v>0</v>
      </c>
      <c r="Y331" s="66">
        <f t="shared" si="67"/>
        <v>4553282.6136999996</v>
      </c>
      <c r="Z331" s="66">
        <v>187960825.61000001</v>
      </c>
      <c r="AA331" s="71">
        <f t="shared" ref="AA331:AA353" si="82">S331+T331+U331+V331+Y331+Z331</f>
        <v>354513748.85370004</v>
      </c>
    </row>
    <row r="332" spans="1:27" ht="24.95" customHeight="1">
      <c r="A332" s="178"/>
      <c r="B332" s="173"/>
      <c r="C332" s="62">
        <v>25</v>
      </c>
      <c r="D332" s="66" t="s">
        <v>784</v>
      </c>
      <c r="E332" s="66">
        <v>68775000.730000004</v>
      </c>
      <c r="F332" s="66">
        <v>0</v>
      </c>
      <c r="G332" s="66">
        <v>77141929.072300002</v>
      </c>
      <c r="H332" s="66">
        <v>11491680.8202</v>
      </c>
      <c r="I332" s="66">
        <v>4377507.8942</v>
      </c>
      <c r="J332" s="66">
        <f t="shared" si="78"/>
        <v>2188753.9471</v>
      </c>
      <c r="K332" s="66">
        <f t="shared" si="79"/>
        <v>2188753.9471</v>
      </c>
      <c r="L332" s="81">
        <v>195842864.25</v>
      </c>
      <c r="M332" s="71">
        <f t="shared" si="80"/>
        <v>355440228.81959999</v>
      </c>
      <c r="N332" s="70"/>
      <c r="O332" s="173"/>
      <c r="P332" s="72">
        <v>2</v>
      </c>
      <c r="Q332" s="183"/>
      <c r="R332" s="66" t="s">
        <v>785</v>
      </c>
      <c r="S332" s="66">
        <v>81432616.870000005</v>
      </c>
      <c r="T332" s="66">
        <v>0</v>
      </c>
      <c r="U332" s="66">
        <v>91339426.939999998</v>
      </c>
      <c r="V332" s="66">
        <v>11871286.810000001</v>
      </c>
      <c r="W332" s="66">
        <v>5183161.3141000001</v>
      </c>
      <c r="X332" s="66">
        <v>0</v>
      </c>
      <c r="Y332" s="66">
        <f t="shared" si="67"/>
        <v>5183161.3141000001</v>
      </c>
      <c r="Z332" s="66">
        <v>219894529.75999999</v>
      </c>
      <c r="AA332" s="71">
        <f t="shared" si="82"/>
        <v>409721021.69410002</v>
      </c>
    </row>
    <row r="333" spans="1:27" ht="24.95" customHeight="1">
      <c r="A333" s="178"/>
      <c r="B333" s="173"/>
      <c r="C333" s="62">
        <v>26</v>
      </c>
      <c r="D333" s="66" t="s">
        <v>786</v>
      </c>
      <c r="E333" s="66">
        <v>73164910.170000002</v>
      </c>
      <c r="F333" s="66">
        <v>0</v>
      </c>
      <c r="G333" s="66">
        <v>82065899.6822</v>
      </c>
      <c r="H333" s="66">
        <v>12619731.607799999</v>
      </c>
      <c r="I333" s="66">
        <v>4656924.2955999998</v>
      </c>
      <c r="J333" s="66">
        <f t="shared" si="78"/>
        <v>2328462.1477999999</v>
      </c>
      <c r="K333" s="66">
        <f t="shared" si="79"/>
        <v>2328462.1477999999</v>
      </c>
      <c r="L333" s="81">
        <v>217704921.58000001</v>
      </c>
      <c r="M333" s="71">
        <f t="shared" si="80"/>
        <v>387883925.18780005</v>
      </c>
      <c r="N333" s="70"/>
      <c r="O333" s="173"/>
      <c r="P333" s="72">
        <v>3</v>
      </c>
      <c r="Q333" s="183"/>
      <c r="R333" s="66" t="s">
        <v>787</v>
      </c>
      <c r="S333" s="66">
        <v>87757181.180000007</v>
      </c>
      <c r="T333" s="66">
        <v>0</v>
      </c>
      <c r="U333" s="66">
        <v>98433415.829999998</v>
      </c>
      <c r="V333" s="66">
        <v>12319397.970000001</v>
      </c>
      <c r="W333" s="66">
        <v>5585717.9104000004</v>
      </c>
      <c r="X333" s="66">
        <v>0</v>
      </c>
      <c r="Y333" s="66">
        <f t="shared" si="67"/>
        <v>5585717.9104000004</v>
      </c>
      <c r="Z333" s="66">
        <v>228579096.13999999</v>
      </c>
      <c r="AA333" s="71">
        <f t="shared" si="82"/>
        <v>432674809.03039998</v>
      </c>
    </row>
    <row r="334" spans="1:27" ht="24.95" customHeight="1">
      <c r="A334" s="178"/>
      <c r="B334" s="174"/>
      <c r="C334" s="62">
        <v>27</v>
      </c>
      <c r="D334" s="66" t="s">
        <v>788</v>
      </c>
      <c r="E334" s="66">
        <v>65452205.469999999</v>
      </c>
      <c r="F334" s="66">
        <v>0</v>
      </c>
      <c r="G334" s="66">
        <v>73414894.047800004</v>
      </c>
      <c r="H334" s="66">
        <v>10837354.237400001</v>
      </c>
      <c r="I334" s="66">
        <v>4166012.9855</v>
      </c>
      <c r="J334" s="66">
        <f t="shared" si="78"/>
        <v>2083006.49275</v>
      </c>
      <c r="K334" s="66">
        <f t="shared" si="79"/>
        <v>2083006.49275</v>
      </c>
      <c r="L334" s="81">
        <v>183161763.87</v>
      </c>
      <c r="M334" s="71">
        <f t="shared" si="80"/>
        <v>334949224.11794996</v>
      </c>
      <c r="N334" s="70"/>
      <c r="O334" s="173"/>
      <c r="P334" s="72">
        <v>4</v>
      </c>
      <c r="Q334" s="183"/>
      <c r="R334" s="66" t="s">
        <v>789</v>
      </c>
      <c r="S334" s="66">
        <v>95283440.170000002</v>
      </c>
      <c r="T334" s="66">
        <v>0</v>
      </c>
      <c r="U334" s="66">
        <v>106875293.42</v>
      </c>
      <c r="V334" s="66">
        <v>13577129.42</v>
      </c>
      <c r="W334" s="66">
        <v>6064762.0075000003</v>
      </c>
      <c r="X334" s="66">
        <v>0</v>
      </c>
      <c r="Y334" s="66">
        <f t="shared" si="67"/>
        <v>6064762.0075000003</v>
      </c>
      <c r="Z334" s="66">
        <v>252954414.36000001</v>
      </c>
      <c r="AA334" s="71">
        <f t="shared" si="82"/>
        <v>474755039.3775</v>
      </c>
    </row>
    <row r="335" spans="1:27" ht="24.95" customHeight="1">
      <c r="A335" s="62"/>
      <c r="B335" s="185" t="s">
        <v>790</v>
      </c>
      <c r="C335" s="186"/>
      <c r="D335" s="67"/>
      <c r="E335" s="67">
        <f t="shared" ref="E335:N335" si="83">SUM(E308:E334)</f>
        <v>1934240834.3700006</v>
      </c>
      <c r="F335" s="67">
        <f t="shared" si="83"/>
        <v>0</v>
      </c>
      <c r="G335" s="67">
        <f t="shared" si="83"/>
        <v>2169553873.6771998</v>
      </c>
      <c r="H335" s="67">
        <f t="shared" si="83"/>
        <v>321984990.40770006</v>
      </c>
      <c r="I335" s="67">
        <f t="shared" si="83"/>
        <v>123113841.24120001</v>
      </c>
      <c r="J335" s="67">
        <f t="shared" si="83"/>
        <v>61556920.620600007</v>
      </c>
      <c r="K335" s="67">
        <f t="shared" si="83"/>
        <v>61556920.620600007</v>
      </c>
      <c r="L335" s="67">
        <f t="shared" si="83"/>
        <v>5514694038.2799997</v>
      </c>
      <c r="M335" s="67">
        <f t="shared" si="83"/>
        <v>10002030657.355501</v>
      </c>
      <c r="N335" s="67">
        <f t="shared" si="83"/>
        <v>0</v>
      </c>
      <c r="O335" s="173"/>
      <c r="P335" s="72">
        <v>5</v>
      </c>
      <c r="Q335" s="183"/>
      <c r="R335" s="66" t="s">
        <v>791</v>
      </c>
      <c r="S335" s="66">
        <v>89633600.510000005</v>
      </c>
      <c r="T335" s="66">
        <v>0</v>
      </c>
      <c r="U335" s="66">
        <v>100538113.84</v>
      </c>
      <c r="V335" s="66">
        <v>12032597.460000001</v>
      </c>
      <c r="W335" s="66">
        <v>5705151.4304999998</v>
      </c>
      <c r="X335" s="66">
        <v>0</v>
      </c>
      <c r="Y335" s="66">
        <f t="shared" si="67"/>
        <v>5705151.4304999998</v>
      </c>
      <c r="Z335" s="66">
        <v>223020792.16</v>
      </c>
      <c r="AA335" s="71">
        <f t="shared" si="82"/>
        <v>430930255.40050006</v>
      </c>
    </row>
    <row r="336" spans="1:27" ht="24.95" customHeight="1">
      <c r="A336" s="178">
        <v>17</v>
      </c>
      <c r="B336" s="172" t="s">
        <v>792</v>
      </c>
      <c r="C336" s="62">
        <v>1</v>
      </c>
      <c r="D336" s="66" t="s">
        <v>793</v>
      </c>
      <c r="E336" s="66">
        <v>68350309.799999997</v>
      </c>
      <c r="F336" s="66">
        <v>0</v>
      </c>
      <c r="G336" s="66">
        <v>76665571.708399996</v>
      </c>
      <c r="H336" s="66">
        <v>10468539.838400001</v>
      </c>
      <c r="I336" s="66">
        <v>4350476.4452</v>
      </c>
      <c r="J336" s="66">
        <v>0</v>
      </c>
      <c r="K336" s="66">
        <f t="shared" ref="K336:K362" si="84">I336-J336</f>
        <v>4350476.4452</v>
      </c>
      <c r="L336" s="81">
        <v>206129711.61000001</v>
      </c>
      <c r="M336" s="71">
        <f t="shared" si="80"/>
        <v>365964609.40200001</v>
      </c>
      <c r="N336" s="70"/>
      <c r="O336" s="173"/>
      <c r="P336" s="72">
        <v>6</v>
      </c>
      <c r="Q336" s="183"/>
      <c r="R336" s="66" t="s">
        <v>794</v>
      </c>
      <c r="S336" s="66">
        <v>81218187.760000005</v>
      </c>
      <c r="T336" s="66">
        <v>0</v>
      </c>
      <c r="U336" s="66">
        <v>91098911.129999995</v>
      </c>
      <c r="V336" s="66">
        <v>10001534.789999999</v>
      </c>
      <c r="W336" s="66">
        <v>5169512.9665999999</v>
      </c>
      <c r="X336" s="66">
        <v>0</v>
      </c>
      <c r="Y336" s="66">
        <f t="shared" ref="Y336:Y399" si="85">W336-X336</f>
        <v>5169512.9665999999</v>
      </c>
      <c r="Z336" s="66">
        <v>183658017.72</v>
      </c>
      <c r="AA336" s="71">
        <f t="shared" si="82"/>
        <v>371146164.36659998</v>
      </c>
    </row>
    <row r="337" spans="1:27" ht="24.95" customHeight="1">
      <c r="A337" s="178"/>
      <c r="B337" s="173"/>
      <c r="C337" s="62">
        <v>2</v>
      </c>
      <c r="D337" s="66" t="s">
        <v>795</v>
      </c>
      <c r="E337" s="66">
        <v>80838679.239999995</v>
      </c>
      <c r="F337" s="66">
        <v>0</v>
      </c>
      <c r="G337" s="66">
        <v>90673232.917400002</v>
      </c>
      <c r="H337" s="66">
        <v>12250214.8401</v>
      </c>
      <c r="I337" s="66">
        <v>5145357.3647999996</v>
      </c>
      <c r="J337" s="66">
        <v>0</v>
      </c>
      <c r="K337" s="66">
        <f t="shared" si="84"/>
        <v>5145357.3647999996</v>
      </c>
      <c r="L337" s="81">
        <v>240659257.15000001</v>
      </c>
      <c r="M337" s="71">
        <f t="shared" si="80"/>
        <v>429566741.51230001</v>
      </c>
      <c r="N337" s="70"/>
      <c r="O337" s="173"/>
      <c r="P337" s="72">
        <v>7</v>
      </c>
      <c r="Q337" s="183"/>
      <c r="R337" s="66" t="s">
        <v>796</v>
      </c>
      <c r="S337" s="66">
        <v>92762759.719999999</v>
      </c>
      <c r="T337" s="66">
        <v>0</v>
      </c>
      <c r="U337" s="66">
        <v>104047955.72</v>
      </c>
      <c r="V337" s="66">
        <v>13181251.060000001</v>
      </c>
      <c r="W337" s="66">
        <v>5904321.4632999999</v>
      </c>
      <c r="X337" s="66">
        <v>0</v>
      </c>
      <c r="Y337" s="66">
        <f t="shared" si="85"/>
        <v>5904321.4632999999</v>
      </c>
      <c r="Z337" s="66">
        <v>245282139.91</v>
      </c>
      <c r="AA337" s="71">
        <f t="shared" si="82"/>
        <v>461178427.87329996</v>
      </c>
    </row>
    <row r="338" spans="1:27" ht="24.95" customHeight="1">
      <c r="A338" s="178"/>
      <c r="B338" s="173"/>
      <c r="C338" s="62">
        <v>3</v>
      </c>
      <c r="D338" s="66" t="s">
        <v>797</v>
      </c>
      <c r="E338" s="66">
        <v>100323005.58</v>
      </c>
      <c r="F338" s="66">
        <v>0</v>
      </c>
      <c r="G338" s="66">
        <v>112527954.89669999</v>
      </c>
      <c r="H338" s="66">
        <v>14714873.063300001</v>
      </c>
      <c r="I338" s="66">
        <v>6385528.8141999999</v>
      </c>
      <c r="J338" s="66">
        <v>0</v>
      </c>
      <c r="K338" s="66">
        <f t="shared" si="84"/>
        <v>6385528.8141999999</v>
      </c>
      <c r="L338" s="81">
        <v>288425279.73000002</v>
      </c>
      <c r="M338" s="71">
        <f t="shared" si="80"/>
        <v>522376642.08420002</v>
      </c>
      <c r="N338" s="70"/>
      <c r="O338" s="173"/>
      <c r="P338" s="72">
        <v>8</v>
      </c>
      <c r="Q338" s="183"/>
      <c r="R338" s="66" t="s">
        <v>798</v>
      </c>
      <c r="S338" s="66">
        <v>79155457.409999996</v>
      </c>
      <c r="T338" s="66">
        <v>0</v>
      </c>
      <c r="U338" s="66">
        <v>88785236.140000001</v>
      </c>
      <c r="V338" s="66">
        <v>11287922.869999999</v>
      </c>
      <c r="W338" s="66">
        <v>5038220.8064999999</v>
      </c>
      <c r="X338" s="66">
        <v>0</v>
      </c>
      <c r="Y338" s="66">
        <f t="shared" si="85"/>
        <v>5038220.8064999999</v>
      </c>
      <c r="Z338" s="66">
        <v>208588712.59999999</v>
      </c>
      <c r="AA338" s="71">
        <f t="shared" si="82"/>
        <v>392855549.8265</v>
      </c>
    </row>
    <row r="339" spans="1:27" ht="24.95" customHeight="1">
      <c r="A339" s="178"/>
      <c r="B339" s="173"/>
      <c r="C339" s="62">
        <v>4</v>
      </c>
      <c r="D339" s="66" t="s">
        <v>799</v>
      </c>
      <c r="E339" s="66">
        <v>75882626.129999995</v>
      </c>
      <c r="F339" s="66">
        <v>0</v>
      </c>
      <c r="G339" s="66">
        <v>85114243.5493</v>
      </c>
      <c r="H339" s="66">
        <v>10710341.9332</v>
      </c>
      <c r="I339" s="66">
        <v>4829906.0903000003</v>
      </c>
      <c r="J339" s="66">
        <v>0</v>
      </c>
      <c r="K339" s="66">
        <f t="shared" si="84"/>
        <v>4829906.0903000003</v>
      </c>
      <c r="L339" s="81">
        <v>210815929.03999999</v>
      </c>
      <c r="M339" s="71">
        <f t="shared" si="80"/>
        <v>387353046.7428</v>
      </c>
      <c r="N339" s="70"/>
      <c r="O339" s="173"/>
      <c r="P339" s="72">
        <v>9</v>
      </c>
      <c r="Q339" s="183"/>
      <c r="R339" s="66" t="s">
        <v>800</v>
      </c>
      <c r="S339" s="66">
        <v>89598081.879999995</v>
      </c>
      <c r="T339" s="66">
        <v>0</v>
      </c>
      <c r="U339" s="66">
        <v>100498274.13</v>
      </c>
      <c r="V339" s="66">
        <v>11185236.58</v>
      </c>
      <c r="W339" s="66">
        <v>5702890.6802000003</v>
      </c>
      <c r="X339" s="66">
        <v>0</v>
      </c>
      <c r="Y339" s="66">
        <f t="shared" si="85"/>
        <v>5702890.6802000003</v>
      </c>
      <c r="Z339" s="66">
        <v>206598612.90000001</v>
      </c>
      <c r="AA339" s="71">
        <f t="shared" si="82"/>
        <v>413583096.17019999</v>
      </c>
    </row>
    <row r="340" spans="1:27" ht="24.95" customHeight="1">
      <c r="A340" s="178"/>
      <c r="B340" s="173"/>
      <c r="C340" s="62">
        <v>5</v>
      </c>
      <c r="D340" s="66" t="s">
        <v>801</v>
      </c>
      <c r="E340" s="66">
        <v>63875019.259999998</v>
      </c>
      <c r="F340" s="66">
        <v>0</v>
      </c>
      <c r="G340" s="66">
        <v>73035445.794400007</v>
      </c>
      <c r="H340" s="66">
        <v>9260301.9695999995</v>
      </c>
      <c r="I340" s="66">
        <v>4144480.7560000001</v>
      </c>
      <c r="J340" s="66">
        <v>0</v>
      </c>
      <c r="K340" s="66">
        <f t="shared" si="84"/>
        <v>4144480.7560000001</v>
      </c>
      <c r="L340" s="81">
        <v>190416726.56</v>
      </c>
      <c r="M340" s="71">
        <f t="shared" si="80"/>
        <v>340731974.34000003</v>
      </c>
      <c r="N340" s="70"/>
      <c r="O340" s="173"/>
      <c r="P340" s="72">
        <v>10</v>
      </c>
      <c r="Q340" s="183"/>
      <c r="R340" s="66" t="s">
        <v>802</v>
      </c>
      <c r="S340" s="66">
        <v>80894593.980000004</v>
      </c>
      <c r="T340" s="66">
        <v>0</v>
      </c>
      <c r="U340" s="66">
        <v>90735950.040000007</v>
      </c>
      <c r="V340" s="66">
        <v>10683160.1</v>
      </c>
      <c r="W340" s="66">
        <v>5148916.3206000002</v>
      </c>
      <c r="X340" s="66">
        <v>0</v>
      </c>
      <c r="Y340" s="66">
        <f t="shared" si="85"/>
        <v>5148916.3206000002</v>
      </c>
      <c r="Z340" s="66">
        <v>196868177.88999999</v>
      </c>
      <c r="AA340" s="71">
        <f t="shared" si="82"/>
        <v>384330798.33060002</v>
      </c>
    </row>
    <row r="341" spans="1:27" ht="24.95" customHeight="1">
      <c r="A341" s="178"/>
      <c r="B341" s="173"/>
      <c r="C341" s="62">
        <v>6</v>
      </c>
      <c r="D341" s="66" t="s">
        <v>803</v>
      </c>
      <c r="E341" s="66">
        <v>89662990.920000002</v>
      </c>
      <c r="F341" s="66">
        <v>0</v>
      </c>
      <c r="G341" s="66">
        <v>71645832.822300002</v>
      </c>
      <c r="H341" s="66">
        <v>9657772.3573000003</v>
      </c>
      <c r="I341" s="66">
        <v>4065625.5624000002</v>
      </c>
      <c r="J341" s="66">
        <v>0</v>
      </c>
      <c r="K341" s="66">
        <f t="shared" si="84"/>
        <v>4065625.5624000002</v>
      </c>
      <c r="L341" s="81">
        <v>257920400.00999999</v>
      </c>
      <c r="M341" s="71">
        <f t="shared" si="80"/>
        <v>432952621.67200005</v>
      </c>
      <c r="N341" s="70"/>
      <c r="O341" s="173"/>
      <c r="P341" s="72">
        <v>11</v>
      </c>
      <c r="Q341" s="183"/>
      <c r="R341" s="66" t="s">
        <v>804</v>
      </c>
      <c r="S341" s="66">
        <v>75014132.799999997</v>
      </c>
      <c r="T341" s="66">
        <v>0</v>
      </c>
      <c r="U341" s="66">
        <v>84140092.329999998</v>
      </c>
      <c r="V341" s="66">
        <v>10899513.029999999</v>
      </c>
      <c r="W341" s="66">
        <v>4774626.7537000002</v>
      </c>
      <c r="X341" s="66">
        <v>0</v>
      </c>
      <c r="Y341" s="66">
        <f t="shared" si="85"/>
        <v>4774626.7537000002</v>
      </c>
      <c r="Z341" s="66">
        <v>201061180.91999999</v>
      </c>
      <c r="AA341" s="71">
        <f t="shared" si="82"/>
        <v>375889545.83369994</v>
      </c>
    </row>
    <row r="342" spans="1:27" ht="24.95" customHeight="1">
      <c r="A342" s="178"/>
      <c r="B342" s="173"/>
      <c r="C342" s="62">
        <v>7</v>
      </c>
      <c r="D342" s="66" t="s">
        <v>805</v>
      </c>
      <c r="E342" s="66">
        <v>65113912.740000002</v>
      </c>
      <c r="F342" s="66">
        <v>0</v>
      </c>
      <c r="G342" s="66">
        <v>100571079.7902</v>
      </c>
      <c r="H342" s="66">
        <v>13140865.0427</v>
      </c>
      <c r="I342" s="66">
        <v>5707022.1213999996</v>
      </c>
      <c r="J342" s="66">
        <v>0</v>
      </c>
      <c r="K342" s="66">
        <f t="shared" si="84"/>
        <v>5707022.1213999996</v>
      </c>
      <c r="L342" s="81">
        <v>182713597.84999999</v>
      </c>
      <c r="M342" s="71">
        <f t="shared" si="80"/>
        <v>367246477.54429996</v>
      </c>
      <c r="N342" s="70"/>
      <c r="O342" s="173"/>
      <c r="P342" s="72">
        <v>12</v>
      </c>
      <c r="Q342" s="183"/>
      <c r="R342" s="66" t="s">
        <v>806</v>
      </c>
      <c r="S342" s="66">
        <v>89313452.010000005</v>
      </c>
      <c r="T342" s="66">
        <v>0</v>
      </c>
      <c r="U342" s="66">
        <v>100179017.18000001</v>
      </c>
      <c r="V342" s="66">
        <v>11256925</v>
      </c>
      <c r="W342" s="66">
        <v>5684774.0755000003</v>
      </c>
      <c r="X342" s="66">
        <v>0</v>
      </c>
      <c r="Y342" s="66">
        <f t="shared" si="85"/>
        <v>5684774.0755000003</v>
      </c>
      <c r="Z342" s="66">
        <v>207987962.03</v>
      </c>
      <c r="AA342" s="71">
        <f t="shared" si="82"/>
        <v>414422130.29550004</v>
      </c>
    </row>
    <row r="343" spans="1:27" ht="24.95" customHeight="1">
      <c r="A343" s="178"/>
      <c r="B343" s="173"/>
      <c r="C343" s="62">
        <v>8</v>
      </c>
      <c r="D343" s="66" t="s">
        <v>807</v>
      </c>
      <c r="E343" s="66">
        <v>75251369.049999997</v>
      </c>
      <c r="F343" s="66">
        <v>0</v>
      </c>
      <c r="G343" s="66">
        <v>84406189.925099999</v>
      </c>
      <c r="H343" s="66">
        <v>10942217.218599999</v>
      </c>
      <c r="I343" s="66">
        <v>4789726.7693999996</v>
      </c>
      <c r="J343" s="66">
        <v>0</v>
      </c>
      <c r="K343" s="66">
        <f t="shared" si="84"/>
        <v>4789726.7693999996</v>
      </c>
      <c r="L343" s="81">
        <v>215309761.09</v>
      </c>
      <c r="M343" s="71">
        <f t="shared" si="80"/>
        <v>390699264.05309999</v>
      </c>
      <c r="N343" s="70"/>
      <c r="O343" s="173"/>
      <c r="P343" s="72">
        <v>13</v>
      </c>
      <c r="Q343" s="183"/>
      <c r="R343" s="66" t="s">
        <v>808</v>
      </c>
      <c r="S343" s="66">
        <v>93707834.030000001</v>
      </c>
      <c r="T343" s="66">
        <v>0</v>
      </c>
      <c r="U343" s="66">
        <v>105108004.5</v>
      </c>
      <c r="V343" s="66">
        <v>12624998.550000001</v>
      </c>
      <c r="W343" s="66">
        <v>5964475.1558999997</v>
      </c>
      <c r="X343" s="66">
        <v>0</v>
      </c>
      <c r="Y343" s="66">
        <f t="shared" si="85"/>
        <v>5964475.1558999997</v>
      </c>
      <c r="Z343" s="66">
        <v>234501752.62</v>
      </c>
      <c r="AA343" s="71">
        <f t="shared" si="82"/>
        <v>451907064.85590005</v>
      </c>
    </row>
    <row r="344" spans="1:27" ht="24.95" customHeight="1">
      <c r="A344" s="178"/>
      <c r="B344" s="173"/>
      <c r="C344" s="62">
        <v>9</v>
      </c>
      <c r="D344" s="66" t="s">
        <v>809</v>
      </c>
      <c r="E344" s="66">
        <v>65915205.280000001</v>
      </c>
      <c r="F344" s="66">
        <v>0</v>
      </c>
      <c r="G344" s="66">
        <v>73934220.810000002</v>
      </c>
      <c r="H344" s="66">
        <v>9886978.6420000009</v>
      </c>
      <c r="I344" s="66">
        <v>4195482.7827000003</v>
      </c>
      <c r="J344" s="66">
        <v>0</v>
      </c>
      <c r="K344" s="66">
        <f t="shared" si="84"/>
        <v>4195482.7827000003</v>
      </c>
      <c r="L344" s="81">
        <v>194858832.34999999</v>
      </c>
      <c r="M344" s="71">
        <f t="shared" si="80"/>
        <v>348790719.86469996</v>
      </c>
      <c r="N344" s="70"/>
      <c r="O344" s="173"/>
      <c r="P344" s="72">
        <v>14</v>
      </c>
      <c r="Q344" s="183"/>
      <c r="R344" s="66" t="s">
        <v>810</v>
      </c>
      <c r="S344" s="66">
        <v>84435722.790000007</v>
      </c>
      <c r="T344" s="66">
        <v>0</v>
      </c>
      <c r="U344" s="66">
        <v>94707880.319999993</v>
      </c>
      <c r="V344" s="66">
        <v>11426617.25</v>
      </c>
      <c r="W344" s="66">
        <v>5374308.0933999997</v>
      </c>
      <c r="X344" s="66">
        <v>0</v>
      </c>
      <c r="Y344" s="66">
        <f t="shared" si="85"/>
        <v>5374308.0933999997</v>
      </c>
      <c r="Z344" s="66">
        <v>211276663.03</v>
      </c>
      <c r="AA344" s="71">
        <f t="shared" si="82"/>
        <v>407221191.48339999</v>
      </c>
    </row>
    <row r="345" spans="1:27" ht="24.95" customHeight="1">
      <c r="A345" s="178"/>
      <c r="B345" s="173"/>
      <c r="C345" s="62">
        <v>10</v>
      </c>
      <c r="D345" s="66" t="s">
        <v>811</v>
      </c>
      <c r="E345" s="66">
        <v>69635826.469999999</v>
      </c>
      <c r="F345" s="66">
        <v>0</v>
      </c>
      <c r="G345" s="66">
        <v>78107479.891200006</v>
      </c>
      <c r="H345" s="66">
        <v>10070928.977</v>
      </c>
      <c r="I345" s="66">
        <v>4432299.1908999998</v>
      </c>
      <c r="J345" s="66">
        <v>0</v>
      </c>
      <c r="K345" s="66">
        <f t="shared" si="84"/>
        <v>4432299.1908999998</v>
      </c>
      <c r="L345" s="81">
        <v>198423860.47</v>
      </c>
      <c r="M345" s="71">
        <f t="shared" si="80"/>
        <v>360670394.99909997</v>
      </c>
      <c r="N345" s="70"/>
      <c r="O345" s="173"/>
      <c r="P345" s="72">
        <v>15</v>
      </c>
      <c r="Q345" s="183"/>
      <c r="R345" s="66" t="s">
        <v>812</v>
      </c>
      <c r="S345" s="66">
        <v>75607017.280000001</v>
      </c>
      <c r="T345" s="66">
        <v>0</v>
      </c>
      <c r="U345" s="66">
        <v>84805105.079999998</v>
      </c>
      <c r="V345" s="66">
        <v>10208358.93</v>
      </c>
      <c r="W345" s="66">
        <v>4812363.6706999997</v>
      </c>
      <c r="X345" s="66">
        <v>0</v>
      </c>
      <c r="Y345" s="66">
        <f t="shared" si="85"/>
        <v>4812363.6706999997</v>
      </c>
      <c r="Z345" s="66">
        <v>187666348.94</v>
      </c>
      <c r="AA345" s="71">
        <f t="shared" si="82"/>
        <v>363099193.90070003</v>
      </c>
    </row>
    <row r="346" spans="1:27" ht="24.95" customHeight="1">
      <c r="A346" s="178"/>
      <c r="B346" s="173"/>
      <c r="C346" s="62">
        <v>11</v>
      </c>
      <c r="D346" s="66" t="s">
        <v>813</v>
      </c>
      <c r="E346" s="66">
        <v>96867475.060000002</v>
      </c>
      <c r="F346" s="66">
        <v>0</v>
      </c>
      <c r="G346" s="66">
        <v>108652036.5108</v>
      </c>
      <c r="H346" s="66">
        <v>13759862.485200001</v>
      </c>
      <c r="I346" s="66">
        <v>6165585.3471999997</v>
      </c>
      <c r="J346" s="66">
        <v>0</v>
      </c>
      <c r="K346" s="66">
        <f t="shared" si="84"/>
        <v>6165585.3471999997</v>
      </c>
      <c r="L346" s="81">
        <v>269916808.07999998</v>
      </c>
      <c r="M346" s="71">
        <f t="shared" si="80"/>
        <v>495361767.48319995</v>
      </c>
      <c r="N346" s="70"/>
      <c r="O346" s="173"/>
      <c r="P346" s="72">
        <v>16</v>
      </c>
      <c r="Q346" s="183"/>
      <c r="R346" s="66" t="s">
        <v>814</v>
      </c>
      <c r="S346" s="66">
        <v>84017382.579999998</v>
      </c>
      <c r="T346" s="66">
        <v>0</v>
      </c>
      <c r="U346" s="66">
        <v>94238646.299999997</v>
      </c>
      <c r="V346" s="66">
        <v>13216088.550000001</v>
      </c>
      <c r="W346" s="66">
        <v>5347680.8663999997</v>
      </c>
      <c r="X346" s="66">
        <v>0</v>
      </c>
      <c r="Y346" s="66">
        <f t="shared" si="85"/>
        <v>5347680.8663999997</v>
      </c>
      <c r="Z346" s="66">
        <v>245957303.69</v>
      </c>
      <c r="AA346" s="71">
        <f t="shared" si="82"/>
        <v>442777101.98640001</v>
      </c>
    </row>
    <row r="347" spans="1:27" ht="24.95" customHeight="1">
      <c r="A347" s="178"/>
      <c r="B347" s="173"/>
      <c r="C347" s="62">
        <v>12</v>
      </c>
      <c r="D347" s="66" t="s">
        <v>815</v>
      </c>
      <c r="E347" s="66">
        <v>71620279.879999995</v>
      </c>
      <c r="F347" s="66">
        <v>0</v>
      </c>
      <c r="G347" s="66">
        <v>80333355.023499995</v>
      </c>
      <c r="H347" s="66">
        <v>10293322.2863</v>
      </c>
      <c r="I347" s="66">
        <v>4558609.0471000001</v>
      </c>
      <c r="J347" s="66">
        <v>0</v>
      </c>
      <c r="K347" s="66">
        <f t="shared" si="84"/>
        <v>4558609.0471000001</v>
      </c>
      <c r="L347" s="81">
        <v>202733928.18000001</v>
      </c>
      <c r="M347" s="71">
        <f t="shared" si="80"/>
        <v>369539494.41690004</v>
      </c>
      <c r="N347" s="70"/>
      <c r="O347" s="173"/>
      <c r="P347" s="72">
        <v>17</v>
      </c>
      <c r="Q347" s="183"/>
      <c r="R347" s="66" t="s">
        <v>816</v>
      </c>
      <c r="S347" s="66">
        <v>83338648.290000007</v>
      </c>
      <c r="T347" s="66">
        <v>0</v>
      </c>
      <c r="U347" s="66">
        <v>93477339.540000007</v>
      </c>
      <c r="V347" s="66">
        <v>12328013.689999999</v>
      </c>
      <c r="W347" s="66">
        <v>5304479.6347000003</v>
      </c>
      <c r="X347" s="66">
        <v>0</v>
      </c>
      <c r="Y347" s="66">
        <f t="shared" si="85"/>
        <v>5304479.6347000003</v>
      </c>
      <c r="Z347" s="66">
        <v>228746072.13</v>
      </c>
      <c r="AA347" s="71">
        <f t="shared" si="82"/>
        <v>423194553.28470004</v>
      </c>
    </row>
    <row r="348" spans="1:27" ht="24.95" customHeight="1">
      <c r="A348" s="178"/>
      <c r="B348" s="173"/>
      <c r="C348" s="62">
        <v>13</v>
      </c>
      <c r="D348" s="66" t="s">
        <v>817</v>
      </c>
      <c r="E348" s="66">
        <v>60459190.509999998</v>
      </c>
      <c r="F348" s="66">
        <v>0</v>
      </c>
      <c r="G348" s="66">
        <v>67814446.183200002</v>
      </c>
      <c r="H348" s="66">
        <v>9851087.6067999993</v>
      </c>
      <c r="I348" s="66">
        <v>3848209.1008000001</v>
      </c>
      <c r="J348" s="66">
        <v>0</v>
      </c>
      <c r="K348" s="66">
        <f t="shared" si="84"/>
        <v>3848209.1008000001</v>
      </c>
      <c r="L348" s="81">
        <v>194163250.31</v>
      </c>
      <c r="M348" s="71">
        <f t="shared" si="80"/>
        <v>336136183.71079999</v>
      </c>
      <c r="N348" s="70"/>
      <c r="O348" s="173"/>
      <c r="P348" s="72">
        <v>18</v>
      </c>
      <c r="Q348" s="183"/>
      <c r="R348" s="66" t="s">
        <v>818</v>
      </c>
      <c r="S348" s="66">
        <v>93315660.549999997</v>
      </c>
      <c r="T348" s="66">
        <v>0</v>
      </c>
      <c r="U348" s="66">
        <v>104668120.55</v>
      </c>
      <c r="V348" s="66">
        <v>13030780.300000001</v>
      </c>
      <c r="W348" s="66">
        <v>5939513.4329000004</v>
      </c>
      <c r="X348" s="66">
        <v>0</v>
      </c>
      <c r="Y348" s="66">
        <f t="shared" si="85"/>
        <v>5939513.4329000004</v>
      </c>
      <c r="Z348" s="66">
        <v>242365958.71000001</v>
      </c>
      <c r="AA348" s="71">
        <f t="shared" si="82"/>
        <v>459320033.54290003</v>
      </c>
    </row>
    <row r="349" spans="1:27" ht="24.95" customHeight="1">
      <c r="A349" s="178"/>
      <c r="B349" s="173"/>
      <c r="C349" s="62">
        <v>14</v>
      </c>
      <c r="D349" s="66" t="s">
        <v>819</v>
      </c>
      <c r="E349" s="66">
        <v>83099228.069999993</v>
      </c>
      <c r="F349" s="66">
        <v>0</v>
      </c>
      <c r="G349" s="66">
        <v>93208792.289100006</v>
      </c>
      <c r="H349" s="66">
        <v>12741708.9704</v>
      </c>
      <c r="I349" s="66">
        <v>5289240.6108999997</v>
      </c>
      <c r="J349" s="66">
        <v>0</v>
      </c>
      <c r="K349" s="66">
        <f t="shared" si="84"/>
        <v>5289240.6108999997</v>
      </c>
      <c r="L349" s="81">
        <v>250184602.08000001</v>
      </c>
      <c r="M349" s="71">
        <f t="shared" si="80"/>
        <v>444523572.02040005</v>
      </c>
      <c r="N349" s="70"/>
      <c r="O349" s="173"/>
      <c r="P349" s="72">
        <v>19</v>
      </c>
      <c r="Q349" s="183"/>
      <c r="R349" s="66" t="s">
        <v>820</v>
      </c>
      <c r="S349" s="66">
        <v>86033278.400000006</v>
      </c>
      <c r="T349" s="66">
        <v>0</v>
      </c>
      <c r="U349" s="66">
        <v>96499789.010000005</v>
      </c>
      <c r="V349" s="66">
        <v>10430190.34</v>
      </c>
      <c r="W349" s="66">
        <v>5475992.0221999995</v>
      </c>
      <c r="X349" s="66">
        <v>0</v>
      </c>
      <c r="Y349" s="66">
        <f t="shared" si="85"/>
        <v>5475992.0221999995</v>
      </c>
      <c r="Z349" s="66">
        <v>191965526.91</v>
      </c>
      <c r="AA349" s="71">
        <f t="shared" si="82"/>
        <v>390404776.68220001</v>
      </c>
    </row>
    <row r="350" spans="1:27" ht="24.95" customHeight="1">
      <c r="A350" s="178"/>
      <c r="B350" s="173"/>
      <c r="C350" s="62">
        <v>15</v>
      </c>
      <c r="D350" s="66" t="s">
        <v>821</v>
      </c>
      <c r="E350" s="66">
        <v>93465357.909999996</v>
      </c>
      <c r="F350" s="66">
        <v>0</v>
      </c>
      <c r="G350" s="66">
        <v>104836029.5667</v>
      </c>
      <c r="H350" s="66">
        <v>13724182.160599999</v>
      </c>
      <c r="I350" s="66">
        <v>5949041.6242000004</v>
      </c>
      <c r="J350" s="66">
        <v>0</v>
      </c>
      <c r="K350" s="66">
        <f t="shared" si="84"/>
        <v>5949041.6242000004</v>
      </c>
      <c r="L350" s="81">
        <v>269225309.69</v>
      </c>
      <c r="M350" s="71">
        <f t="shared" si="80"/>
        <v>487199920.9515</v>
      </c>
      <c r="N350" s="70"/>
      <c r="O350" s="173"/>
      <c r="P350" s="72">
        <v>20</v>
      </c>
      <c r="Q350" s="183"/>
      <c r="R350" s="66" t="s">
        <v>822</v>
      </c>
      <c r="S350" s="66">
        <v>78291538.640000001</v>
      </c>
      <c r="T350" s="66">
        <v>0</v>
      </c>
      <c r="U350" s="66">
        <v>87816216.019999996</v>
      </c>
      <c r="V350" s="66">
        <v>9365329.3100000005</v>
      </c>
      <c r="W350" s="66">
        <v>4983232.6398</v>
      </c>
      <c r="X350" s="66">
        <v>0</v>
      </c>
      <c r="Y350" s="66">
        <f t="shared" si="85"/>
        <v>4983232.6398</v>
      </c>
      <c r="Z350" s="66">
        <v>171328111.41</v>
      </c>
      <c r="AA350" s="71">
        <f t="shared" si="82"/>
        <v>351784428.01980001</v>
      </c>
    </row>
    <row r="351" spans="1:27" ht="24.95" customHeight="1">
      <c r="A351" s="178"/>
      <c r="B351" s="173"/>
      <c r="C351" s="62">
        <v>16</v>
      </c>
      <c r="D351" s="66" t="s">
        <v>823</v>
      </c>
      <c r="E351" s="66">
        <v>68501107.209999993</v>
      </c>
      <c r="F351" s="66">
        <v>0</v>
      </c>
      <c r="G351" s="66">
        <v>76834714.615099996</v>
      </c>
      <c r="H351" s="66">
        <v>10373837.1395</v>
      </c>
      <c r="I351" s="66">
        <v>4360074.6549000004</v>
      </c>
      <c r="J351" s="66">
        <v>0</v>
      </c>
      <c r="K351" s="66">
        <f t="shared" si="84"/>
        <v>4360074.6549000004</v>
      </c>
      <c r="L351" s="81">
        <v>204294336.94999999</v>
      </c>
      <c r="M351" s="71">
        <f t="shared" si="80"/>
        <v>364364070.56949997</v>
      </c>
      <c r="N351" s="70"/>
      <c r="O351" s="173"/>
      <c r="P351" s="72">
        <v>21</v>
      </c>
      <c r="Q351" s="183"/>
      <c r="R351" s="66" t="s">
        <v>824</v>
      </c>
      <c r="S351" s="66">
        <v>80706530.459999993</v>
      </c>
      <c r="T351" s="66">
        <v>0</v>
      </c>
      <c r="U351" s="66">
        <v>90525007.370000005</v>
      </c>
      <c r="V351" s="66">
        <v>11969922.77</v>
      </c>
      <c r="W351" s="66">
        <v>5136946.1347000003</v>
      </c>
      <c r="X351" s="66">
        <v>0</v>
      </c>
      <c r="Y351" s="66">
        <f t="shared" si="85"/>
        <v>5136946.1347000003</v>
      </c>
      <c r="Z351" s="66">
        <v>221806132.59</v>
      </c>
      <c r="AA351" s="71">
        <f t="shared" si="82"/>
        <v>410144539.3247</v>
      </c>
    </row>
    <row r="352" spans="1:27" ht="24.95" customHeight="1">
      <c r="A352" s="178"/>
      <c r="B352" s="173"/>
      <c r="C352" s="62">
        <v>17</v>
      </c>
      <c r="D352" s="66" t="s">
        <v>825</v>
      </c>
      <c r="E352" s="66">
        <v>72487156.590000004</v>
      </c>
      <c r="F352" s="66">
        <v>0</v>
      </c>
      <c r="G352" s="66">
        <v>81305692.946099997</v>
      </c>
      <c r="H352" s="66">
        <v>11159038.4038</v>
      </c>
      <c r="I352" s="66">
        <v>4613785.4859999996</v>
      </c>
      <c r="J352" s="66">
        <v>0</v>
      </c>
      <c r="K352" s="66">
        <f t="shared" si="84"/>
        <v>4613785.4859999996</v>
      </c>
      <c r="L352" s="81">
        <v>219511838.90000001</v>
      </c>
      <c r="M352" s="71">
        <f t="shared" si="80"/>
        <v>389077512.32590002</v>
      </c>
      <c r="N352" s="70"/>
      <c r="O352" s="173"/>
      <c r="P352" s="72">
        <v>22</v>
      </c>
      <c r="Q352" s="183"/>
      <c r="R352" s="66" t="s">
        <v>826</v>
      </c>
      <c r="S352" s="66">
        <v>77652222.879999995</v>
      </c>
      <c r="T352" s="66">
        <v>0</v>
      </c>
      <c r="U352" s="66">
        <v>87099123.310000002</v>
      </c>
      <c r="V352" s="66">
        <v>11564609.27</v>
      </c>
      <c r="W352" s="66">
        <v>4942540.3857000005</v>
      </c>
      <c r="X352" s="66">
        <v>0</v>
      </c>
      <c r="Y352" s="66">
        <f t="shared" si="85"/>
        <v>4942540.3857000005</v>
      </c>
      <c r="Z352" s="66">
        <v>213951001.28999999</v>
      </c>
      <c r="AA352" s="71">
        <f t="shared" si="82"/>
        <v>395209497.13569999</v>
      </c>
    </row>
    <row r="353" spans="1:27" ht="24.95" customHeight="1">
      <c r="A353" s="178"/>
      <c r="B353" s="173"/>
      <c r="C353" s="62">
        <v>18</v>
      </c>
      <c r="D353" s="66" t="s">
        <v>827</v>
      </c>
      <c r="E353" s="66">
        <v>75602837.120000005</v>
      </c>
      <c r="F353" s="66">
        <v>0</v>
      </c>
      <c r="G353" s="66">
        <v>84800416.379899994</v>
      </c>
      <c r="H353" s="66">
        <v>11862085.954700001</v>
      </c>
      <c r="I353" s="66">
        <v>4812097.6050000004</v>
      </c>
      <c r="J353" s="66">
        <v>0</v>
      </c>
      <c r="K353" s="66">
        <f t="shared" si="84"/>
        <v>4812097.6050000004</v>
      </c>
      <c r="L353" s="81">
        <v>233137170.34</v>
      </c>
      <c r="M353" s="71">
        <f t="shared" si="80"/>
        <v>410214607.39959997</v>
      </c>
      <c r="N353" s="70"/>
      <c r="O353" s="174"/>
      <c r="P353" s="72">
        <v>23</v>
      </c>
      <c r="Q353" s="184"/>
      <c r="R353" s="66" t="s">
        <v>828</v>
      </c>
      <c r="S353" s="66">
        <v>72798941.859999999</v>
      </c>
      <c r="T353" s="66">
        <v>0</v>
      </c>
      <c r="U353" s="66">
        <v>81655408.930000007</v>
      </c>
      <c r="V353" s="66">
        <v>10457301.77</v>
      </c>
      <c r="W353" s="66">
        <v>4633630.5236999998</v>
      </c>
      <c r="X353" s="66">
        <v>0</v>
      </c>
      <c r="Y353" s="66">
        <f t="shared" si="85"/>
        <v>4633630.5236999998</v>
      </c>
      <c r="Z353" s="66">
        <v>192490956.78999999</v>
      </c>
      <c r="AA353" s="71">
        <f t="shared" si="82"/>
        <v>362036239.87370002</v>
      </c>
    </row>
    <row r="354" spans="1:27" ht="24.95" customHeight="1">
      <c r="A354" s="178"/>
      <c r="B354" s="173"/>
      <c r="C354" s="62">
        <v>19</v>
      </c>
      <c r="D354" s="66" t="s">
        <v>829</v>
      </c>
      <c r="E354" s="66">
        <v>78108813.469999999</v>
      </c>
      <c r="F354" s="66">
        <v>0</v>
      </c>
      <c r="G354" s="66">
        <v>87611261.129099995</v>
      </c>
      <c r="H354" s="66">
        <v>11426383.303200001</v>
      </c>
      <c r="I354" s="66">
        <v>4971602.2379000001</v>
      </c>
      <c r="J354" s="66">
        <v>0</v>
      </c>
      <c r="K354" s="66">
        <f t="shared" si="84"/>
        <v>4971602.2379000001</v>
      </c>
      <c r="L354" s="81">
        <v>224693085.68000001</v>
      </c>
      <c r="M354" s="71">
        <f t="shared" si="80"/>
        <v>406811145.82019997</v>
      </c>
      <c r="N354" s="70"/>
      <c r="O354" s="62"/>
      <c r="P354" s="186" t="s">
        <v>830</v>
      </c>
      <c r="Q354" s="187"/>
      <c r="R354" s="67"/>
      <c r="S354" s="67">
        <f t="shared" ref="S354:AA354" si="86">SUM(S331:S353)</f>
        <v>1923504878.3699996</v>
      </c>
      <c r="T354" s="67">
        <f t="shared" si="86"/>
        <v>0</v>
      </c>
      <c r="U354" s="67">
        <f t="shared" si="86"/>
        <v>2157511818.4399996</v>
      </c>
      <c r="V354" s="67">
        <f t="shared" si="86"/>
        <v>265141719.32000008</v>
      </c>
      <c r="W354" s="67">
        <f t="shared" si="86"/>
        <v>122430500.90270002</v>
      </c>
      <c r="X354" s="67">
        <f t="shared" si="86"/>
        <v>0</v>
      </c>
      <c r="Y354" s="67">
        <f t="shared" si="85"/>
        <v>122430500.90270002</v>
      </c>
      <c r="Z354" s="67">
        <f t="shared" si="86"/>
        <v>4904510290.1100006</v>
      </c>
      <c r="AA354" s="67">
        <f t="shared" si="86"/>
        <v>9373099207.1427002</v>
      </c>
    </row>
    <row r="355" spans="1:27" ht="24.95" customHeight="1">
      <c r="A355" s="178"/>
      <c r="B355" s="173"/>
      <c r="C355" s="62">
        <v>20</v>
      </c>
      <c r="D355" s="66" t="s">
        <v>831</v>
      </c>
      <c r="E355" s="66">
        <v>78784195.799999997</v>
      </c>
      <c r="F355" s="66">
        <v>0</v>
      </c>
      <c r="G355" s="66">
        <v>88368808.135199994</v>
      </c>
      <c r="H355" s="66">
        <v>11585633.675899999</v>
      </c>
      <c r="I355" s="66">
        <v>5014590.1180999996</v>
      </c>
      <c r="J355" s="66">
        <v>0</v>
      </c>
      <c r="K355" s="66">
        <f t="shared" si="84"/>
        <v>5014590.1180999996</v>
      </c>
      <c r="L355" s="81">
        <v>227779419.05000001</v>
      </c>
      <c r="M355" s="71">
        <f t="shared" si="80"/>
        <v>411532646.77919996</v>
      </c>
      <c r="N355" s="70"/>
      <c r="O355" s="172">
        <v>34</v>
      </c>
      <c r="P355" s="72">
        <v>1</v>
      </c>
      <c r="Q355" s="172" t="s">
        <v>123</v>
      </c>
      <c r="R355" s="66" t="s">
        <v>832</v>
      </c>
      <c r="S355" s="66">
        <v>72258226.489999995</v>
      </c>
      <c r="T355" s="66">
        <v>0</v>
      </c>
      <c r="U355" s="66">
        <v>81048912.010000005</v>
      </c>
      <c r="V355" s="66">
        <v>9801539.9499999993</v>
      </c>
      <c r="W355" s="66">
        <v>4599214.1547999997</v>
      </c>
      <c r="X355" s="66">
        <f t="shared" ref="X355:X370" si="87">22224903.99/16</f>
        <v>1389056.4993749999</v>
      </c>
      <c r="Y355" s="66">
        <f t="shared" si="85"/>
        <v>3210157.655425</v>
      </c>
      <c r="Z355" s="66">
        <v>189420541.68000001</v>
      </c>
      <c r="AA355" s="71">
        <f t="shared" ref="AA355:AA370" si="88">S355+T355+U355+V355+Y355+Z355</f>
        <v>355739377.78542501</v>
      </c>
    </row>
    <row r="356" spans="1:27" ht="24.95" customHeight="1">
      <c r="A356" s="178"/>
      <c r="B356" s="173"/>
      <c r="C356" s="62">
        <v>21</v>
      </c>
      <c r="D356" s="66" t="s">
        <v>833</v>
      </c>
      <c r="E356" s="66">
        <v>73804994.370000005</v>
      </c>
      <c r="F356" s="66">
        <v>0</v>
      </c>
      <c r="G356" s="66">
        <v>82783854.306600004</v>
      </c>
      <c r="H356" s="66">
        <v>11157142.0086</v>
      </c>
      <c r="I356" s="66">
        <v>4697665.4601999996</v>
      </c>
      <c r="J356" s="66">
        <v>0</v>
      </c>
      <c r="K356" s="66">
        <f t="shared" si="84"/>
        <v>4697665.4601999996</v>
      </c>
      <c r="L356" s="81">
        <v>219475086.03</v>
      </c>
      <c r="M356" s="71">
        <f t="shared" si="80"/>
        <v>391918742.17540002</v>
      </c>
      <c r="N356" s="70"/>
      <c r="O356" s="173"/>
      <c r="P356" s="72">
        <v>2</v>
      </c>
      <c r="Q356" s="173"/>
      <c r="R356" s="66" t="s">
        <v>834</v>
      </c>
      <c r="S356" s="66">
        <v>123650465.76000001</v>
      </c>
      <c r="T356" s="66">
        <v>0</v>
      </c>
      <c r="U356" s="66">
        <v>138693353.08000001</v>
      </c>
      <c r="V356" s="66">
        <v>12658166.68</v>
      </c>
      <c r="W356" s="66">
        <v>7870314.5652999999</v>
      </c>
      <c r="X356" s="66">
        <f t="shared" si="87"/>
        <v>1389056.4993749999</v>
      </c>
      <c r="Y356" s="66">
        <f t="shared" si="85"/>
        <v>6481258.0659250002</v>
      </c>
      <c r="Z356" s="66">
        <v>244783064.28</v>
      </c>
      <c r="AA356" s="71">
        <f t="shared" si="88"/>
        <v>526266307.86592507</v>
      </c>
    </row>
    <row r="357" spans="1:27" ht="24.95" customHeight="1">
      <c r="A357" s="178"/>
      <c r="B357" s="173"/>
      <c r="C357" s="62">
        <v>22</v>
      </c>
      <c r="D357" s="66" t="s">
        <v>835</v>
      </c>
      <c r="E357" s="66">
        <v>67698304.099999994</v>
      </c>
      <c r="F357" s="66">
        <v>0</v>
      </c>
      <c r="G357" s="66">
        <v>75934245.254199997</v>
      </c>
      <c r="H357" s="66">
        <v>10384794.089600001</v>
      </c>
      <c r="I357" s="66">
        <v>4308976.4804999996</v>
      </c>
      <c r="J357" s="66">
        <v>0</v>
      </c>
      <c r="K357" s="66">
        <f t="shared" si="84"/>
        <v>4308976.4804999996</v>
      </c>
      <c r="L357" s="81">
        <v>204506686.84999999</v>
      </c>
      <c r="M357" s="71">
        <f t="shared" si="80"/>
        <v>362833006.77429998</v>
      </c>
      <c r="N357" s="70"/>
      <c r="O357" s="173"/>
      <c r="P357" s="72">
        <v>3</v>
      </c>
      <c r="Q357" s="173"/>
      <c r="R357" s="66" t="s">
        <v>836</v>
      </c>
      <c r="S357" s="66">
        <v>84925124.930000007</v>
      </c>
      <c r="T357" s="66">
        <v>0</v>
      </c>
      <c r="U357" s="66">
        <v>95256821.430000007</v>
      </c>
      <c r="V357" s="66">
        <v>10906365.75</v>
      </c>
      <c r="W357" s="66">
        <v>5405458.3905999996</v>
      </c>
      <c r="X357" s="66">
        <f t="shared" si="87"/>
        <v>1389056.4993749999</v>
      </c>
      <c r="Y357" s="66">
        <f t="shared" si="85"/>
        <v>4016401.8912249999</v>
      </c>
      <c r="Z357" s="66">
        <v>210832489.83000001</v>
      </c>
      <c r="AA357" s="71">
        <f t="shared" si="88"/>
        <v>405937203.83122504</v>
      </c>
    </row>
    <row r="358" spans="1:27" ht="24.95" customHeight="1">
      <c r="A358" s="178"/>
      <c r="B358" s="173"/>
      <c r="C358" s="62">
        <v>23</v>
      </c>
      <c r="D358" s="66" t="s">
        <v>837</v>
      </c>
      <c r="E358" s="66">
        <v>83080611.090000004</v>
      </c>
      <c r="F358" s="66">
        <v>0</v>
      </c>
      <c r="G358" s="66">
        <v>93187910.429800004</v>
      </c>
      <c r="H358" s="66">
        <v>11873815.510299999</v>
      </c>
      <c r="I358" s="66">
        <v>5288055.6457000002</v>
      </c>
      <c r="J358" s="66">
        <v>0</v>
      </c>
      <c r="K358" s="66">
        <f t="shared" si="84"/>
        <v>5288055.6457000002</v>
      </c>
      <c r="L358" s="81">
        <v>233364493.63</v>
      </c>
      <c r="M358" s="71">
        <f t="shared" si="80"/>
        <v>426794886.30580002</v>
      </c>
      <c r="N358" s="70"/>
      <c r="O358" s="173"/>
      <c r="P358" s="72">
        <v>4</v>
      </c>
      <c r="Q358" s="173"/>
      <c r="R358" s="66" t="s">
        <v>838</v>
      </c>
      <c r="S358" s="66">
        <v>101401107.04000001</v>
      </c>
      <c r="T358" s="66">
        <v>0</v>
      </c>
      <c r="U358" s="66">
        <v>113737214.45</v>
      </c>
      <c r="V358" s="66">
        <v>9821674.5199999996</v>
      </c>
      <c r="W358" s="66">
        <v>6454149.6447000001</v>
      </c>
      <c r="X358" s="66">
        <f t="shared" si="87"/>
        <v>1389056.4993749999</v>
      </c>
      <c r="Y358" s="66">
        <f t="shared" si="85"/>
        <v>5065093.1453250004</v>
      </c>
      <c r="Z358" s="66">
        <v>189810757.30000001</v>
      </c>
      <c r="AA358" s="71">
        <f t="shared" si="88"/>
        <v>419835846.45532501</v>
      </c>
    </row>
    <row r="359" spans="1:27" ht="24.95" customHeight="1">
      <c r="A359" s="178"/>
      <c r="B359" s="173"/>
      <c r="C359" s="62">
        <v>24</v>
      </c>
      <c r="D359" s="66" t="s">
        <v>839</v>
      </c>
      <c r="E359" s="66">
        <v>61438814.479999997</v>
      </c>
      <c r="F359" s="66">
        <v>0</v>
      </c>
      <c r="G359" s="66">
        <v>68913247.808400005</v>
      </c>
      <c r="H359" s="66">
        <v>9200015.3319000006</v>
      </c>
      <c r="I359" s="66">
        <v>3910561.8686000002</v>
      </c>
      <c r="J359" s="66">
        <v>0</v>
      </c>
      <c r="K359" s="66">
        <f t="shared" si="84"/>
        <v>3910561.8686000002</v>
      </c>
      <c r="L359" s="81">
        <v>181545219.66999999</v>
      </c>
      <c r="M359" s="71">
        <f t="shared" si="80"/>
        <v>325007859.15890002</v>
      </c>
      <c r="N359" s="70"/>
      <c r="O359" s="173"/>
      <c r="P359" s="72">
        <v>5</v>
      </c>
      <c r="Q359" s="173"/>
      <c r="R359" s="66" t="s">
        <v>840</v>
      </c>
      <c r="S359" s="66">
        <v>109548226.33</v>
      </c>
      <c r="T359" s="66">
        <v>0</v>
      </c>
      <c r="U359" s="66">
        <v>122875484.05</v>
      </c>
      <c r="V359" s="66">
        <v>13496654.310000001</v>
      </c>
      <c r="W359" s="66">
        <v>6972711.3113000002</v>
      </c>
      <c r="X359" s="66">
        <f t="shared" si="87"/>
        <v>1389056.4993749999</v>
      </c>
      <c r="Y359" s="66">
        <f t="shared" si="85"/>
        <v>5583654.8119250005</v>
      </c>
      <c r="Z359" s="66">
        <v>261033276.41999999</v>
      </c>
      <c r="AA359" s="71">
        <f t="shared" si="88"/>
        <v>512537295.92192495</v>
      </c>
    </row>
    <row r="360" spans="1:27" ht="24.95" customHeight="1">
      <c r="A360" s="178"/>
      <c r="B360" s="173"/>
      <c r="C360" s="62">
        <v>25</v>
      </c>
      <c r="D360" s="66" t="s">
        <v>841</v>
      </c>
      <c r="E360" s="66">
        <v>77113048.790000007</v>
      </c>
      <c r="F360" s="66">
        <v>0</v>
      </c>
      <c r="G360" s="66">
        <v>86494355.170300007</v>
      </c>
      <c r="H360" s="66">
        <v>10441568.884299999</v>
      </c>
      <c r="I360" s="66">
        <v>4908222.1188000003</v>
      </c>
      <c r="J360" s="66">
        <v>0</v>
      </c>
      <c r="K360" s="66">
        <f t="shared" si="84"/>
        <v>4908222.1188000003</v>
      </c>
      <c r="L360" s="81">
        <v>205607004.16</v>
      </c>
      <c r="M360" s="71">
        <f t="shared" si="80"/>
        <v>384564199.12340003</v>
      </c>
      <c r="N360" s="70"/>
      <c r="O360" s="173"/>
      <c r="P360" s="72">
        <v>6</v>
      </c>
      <c r="Q360" s="173"/>
      <c r="R360" s="66" t="s">
        <v>842</v>
      </c>
      <c r="S360" s="66">
        <v>75889585.400000006</v>
      </c>
      <c r="T360" s="66">
        <v>0</v>
      </c>
      <c r="U360" s="66">
        <v>85122049.459999993</v>
      </c>
      <c r="V360" s="66">
        <v>9734416.9299999997</v>
      </c>
      <c r="W360" s="66">
        <v>4830349.0458000004</v>
      </c>
      <c r="X360" s="66">
        <f t="shared" si="87"/>
        <v>1389056.4993749999</v>
      </c>
      <c r="Y360" s="66">
        <f t="shared" si="85"/>
        <v>3441292.5464250008</v>
      </c>
      <c r="Z360" s="66">
        <v>188119671.68000001</v>
      </c>
      <c r="AA360" s="71">
        <f t="shared" si="88"/>
        <v>362307016.01642501</v>
      </c>
    </row>
    <row r="361" spans="1:27" ht="24.95" customHeight="1">
      <c r="A361" s="178"/>
      <c r="B361" s="173"/>
      <c r="C361" s="62">
        <v>26</v>
      </c>
      <c r="D361" s="66" t="s">
        <v>843</v>
      </c>
      <c r="E361" s="66">
        <v>70133927.049999997</v>
      </c>
      <c r="F361" s="66">
        <v>0</v>
      </c>
      <c r="G361" s="66">
        <v>78666177.653999999</v>
      </c>
      <c r="H361" s="66">
        <v>10462827.240499999</v>
      </c>
      <c r="I361" s="66">
        <v>4464003.1409999998</v>
      </c>
      <c r="J361" s="66">
        <v>0</v>
      </c>
      <c r="K361" s="66">
        <f t="shared" si="84"/>
        <v>4464003.1409999998</v>
      </c>
      <c r="L361" s="81">
        <v>206018999.27000001</v>
      </c>
      <c r="M361" s="71">
        <f t="shared" si="80"/>
        <v>369745934.35549998</v>
      </c>
      <c r="N361" s="70"/>
      <c r="O361" s="173"/>
      <c r="P361" s="72">
        <v>7</v>
      </c>
      <c r="Q361" s="173"/>
      <c r="R361" s="66" t="s">
        <v>844</v>
      </c>
      <c r="S361" s="66">
        <v>72992736.109999999</v>
      </c>
      <c r="T361" s="66">
        <v>0</v>
      </c>
      <c r="U361" s="66">
        <v>81872779.530000001</v>
      </c>
      <c r="V361" s="66">
        <v>11040611.800000001</v>
      </c>
      <c r="W361" s="66">
        <v>4645965.4692000002</v>
      </c>
      <c r="X361" s="66">
        <f t="shared" si="87"/>
        <v>1389056.4993749999</v>
      </c>
      <c r="Y361" s="66">
        <f t="shared" si="85"/>
        <v>3256908.9698250005</v>
      </c>
      <c r="Z361" s="66">
        <v>213434229.83000001</v>
      </c>
      <c r="AA361" s="71">
        <f t="shared" si="88"/>
        <v>382597266.23982501</v>
      </c>
    </row>
    <row r="362" spans="1:27" ht="24.95" customHeight="1">
      <c r="A362" s="178"/>
      <c r="B362" s="174"/>
      <c r="C362" s="62">
        <v>27</v>
      </c>
      <c r="D362" s="66" t="s">
        <v>845</v>
      </c>
      <c r="E362" s="66">
        <v>64987825.479999997</v>
      </c>
      <c r="F362" s="66">
        <v>0</v>
      </c>
      <c r="G362" s="66">
        <v>72894019.194999993</v>
      </c>
      <c r="H362" s="66">
        <v>9620031.7514999993</v>
      </c>
      <c r="I362" s="66">
        <v>4136455.3402</v>
      </c>
      <c r="J362" s="66">
        <v>0</v>
      </c>
      <c r="K362" s="66">
        <f t="shared" si="84"/>
        <v>4136455.3402</v>
      </c>
      <c r="L362" s="81">
        <v>189685299.13</v>
      </c>
      <c r="M362" s="71">
        <f t="shared" si="80"/>
        <v>341323630.89670002</v>
      </c>
      <c r="N362" s="70"/>
      <c r="O362" s="173"/>
      <c r="P362" s="72">
        <v>8</v>
      </c>
      <c r="Q362" s="173"/>
      <c r="R362" s="66" t="s">
        <v>846</v>
      </c>
      <c r="S362" s="66">
        <v>113294708.84999999</v>
      </c>
      <c r="T362" s="66">
        <v>0</v>
      </c>
      <c r="U362" s="66">
        <v>127077750.66</v>
      </c>
      <c r="V362" s="66">
        <v>12351676.439999999</v>
      </c>
      <c r="W362" s="66">
        <v>7211173.7852999996</v>
      </c>
      <c r="X362" s="66">
        <f t="shared" si="87"/>
        <v>1389056.4993749999</v>
      </c>
      <c r="Y362" s="66">
        <f t="shared" si="85"/>
        <v>5822117.285925</v>
      </c>
      <c r="Z362" s="66">
        <v>238843165.71000001</v>
      </c>
      <c r="AA362" s="71">
        <f t="shared" si="88"/>
        <v>497389418.945925</v>
      </c>
    </row>
    <row r="363" spans="1:27" ht="24.95" customHeight="1">
      <c r="A363" s="62"/>
      <c r="B363" s="185" t="s">
        <v>847</v>
      </c>
      <c r="C363" s="186"/>
      <c r="D363" s="67"/>
      <c r="E363" s="67">
        <f t="shared" ref="E363:M363" si="89">SUM(E336:E362)</f>
        <v>2032102111.4499998</v>
      </c>
      <c r="F363" s="67">
        <f t="shared" si="89"/>
        <v>0</v>
      </c>
      <c r="G363" s="67">
        <f t="shared" si="89"/>
        <v>2279320614.7020001</v>
      </c>
      <c r="H363" s="67">
        <f t="shared" si="89"/>
        <v>301020370.68529999</v>
      </c>
      <c r="I363" s="67">
        <f t="shared" si="89"/>
        <v>129342681.78440002</v>
      </c>
      <c r="J363" s="67">
        <f t="shared" si="89"/>
        <v>0</v>
      </c>
      <c r="K363" s="67">
        <f t="shared" si="89"/>
        <v>129342681.78440002</v>
      </c>
      <c r="L363" s="67">
        <f t="shared" si="89"/>
        <v>5921515893.8599997</v>
      </c>
      <c r="M363" s="67">
        <f t="shared" si="89"/>
        <v>10663301672.481697</v>
      </c>
      <c r="N363" s="70"/>
      <c r="O363" s="173"/>
      <c r="P363" s="72">
        <v>9</v>
      </c>
      <c r="Q363" s="173"/>
      <c r="R363" s="66" t="s">
        <v>848</v>
      </c>
      <c r="S363" s="66">
        <v>80647623.439999998</v>
      </c>
      <c r="T363" s="66">
        <v>0</v>
      </c>
      <c r="U363" s="66">
        <v>90458933.930000007</v>
      </c>
      <c r="V363" s="66">
        <v>9909470.5999999996</v>
      </c>
      <c r="W363" s="66">
        <v>5133196.7209000001</v>
      </c>
      <c r="X363" s="66">
        <f t="shared" si="87"/>
        <v>1389056.4993749999</v>
      </c>
      <c r="Y363" s="66">
        <f t="shared" si="85"/>
        <v>3744140.2215250004</v>
      </c>
      <c r="Z363" s="66">
        <v>191512278.93000001</v>
      </c>
      <c r="AA363" s="71">
        <f t="shared" si="88"/>
        <v>376272447.12152505</v>
      </c>
    </row>
    <row r="364" spans="1:27" ht="24.95" customHeight="1">
      <c r="A364" s="178">
        <v>18</v>
      </c>
      <c r="B364" s="172" t="s">
        <v>849</v>
      </c>
      <c r="C364" s="62">
        <v>1</v>
      </c>
      <c r="D364" s="66" t="s">
        <v>850</v>
      </c>
      <c r="E364" s="66">
        <v>121675945.39</v>
      </c>
      <c r="F364" s="66">
        <v>0</v>
      </c>
      <c r="G364" s="66">
        <v>136478619.39359999</v>
      </c>
      <c r="H364" s="66">
        <v>14936296.154300001</v>
      </c>
      <c r="I364" s="66">
        <v>7744636.9434000002</v>
      </c>
      <c r="J364" s="66">
        <f t="shared" ref="J364:J386" si="90">35230157.22/23</f>
        <v>1531745.9660869564</v>
      </c>
      <c r="K364" s="66">
        <f>I364-J364</f>
        <v>6212890.9773130435</v>
      </c>
      <c r="L364" s="81">
        <v>268762281.23000002</v>
      </c>
      <c r="M364" s="71">
        <f t="shared" si="80"/>
        <v>548066033.14521301</v>
      </c>
      <c r="N364" s="70"/>
      <c r="O364" s="173"/>
      <c r="P364" s="72">
        <v>10</v>
      </c>
      <c r="Q364" s="173"/>
      <c r="R364" s="66" t="s">
        <v>851</v>
      </c>
      <c r="S364" s="66">
        <v>74461766.459999993</v>
      </c>
      <c r="T364" s="66">
        <v>0</v>
      </c>
      <c r="U364" s="66">
        <v>83520527.019999996</v>
      </c>
      <c r="V364" s="66">
        <v>10027913.35</v>
      </c>
      <c r="W364" s="66">
        <v>4739468.8043</v>
      </c>
      <c r="X364" s="66">
        <f t="shared" si="87"/>
        <v>1389056.4993749999</v>
      </c>
      <c r="Y364" s="66">
        <f t="shared" si="85"/>
        <v>3350412.3049250003</v>
      </c>
      <c r="Z364" s="66">
        <v>193807745.03999999</v>
      </c>
      <c r="AA364" s="71">
        <f t="shared" si="88"/>
        <v>365168364.17492497</v>
      </c>
    </row>
    <row r="365" spans="1:27" ht="24.95" customHeight="1">
      <c r="A365" s="178"/>
      <c r="B365" s="173"/>
      <c r="C365" s="62">
        <v>2</v>
      </c>
      <c r="D365" s="66" t="s">
        <v>852</v>
      </c>
      <c r="E365" s="66">
        <v>123723306.15000001</v>
      </c>
      <c r="F365" s="66">
        <v>0</v>
      </c>
      <c r="G365" s="66">
        <v>138775054.9763</v>
      </c>
      <c r="H365" s="66">
        <v>17649475.798599999</v>
      </c>
      <c r="I365" s="66">
        <v>7874950.8339</v>
      </c>
      <c r="J365" s="66">
        <f t="shared" si="90"/>
        <v>1531745.9660869564</v>
      </c>
      <c r="K365" s="66">
        <f t="shared" ref="K365:K386" si="91">I365-J365</f>
        <v>6343204.8678130433</v>
      </c>
      <c r="L365" s="81">
        <v>321344744.36000001</v>
      </c>
      <c r="M365" s="71">
        <f t="shared" si="80"/>
        <v>607835786.15271306</v>
      </c>
      <c r="N365" s="70"/>
      <c r="O365" s="173"/>
      <c r="P365" s="72">
        <v>11</v>
      </c>
      <c r="Q365" s="173"/>
      <c r="R365" s="66" t="s">
        <v>853</v>
      </c>
      <c r="S365" s="66">
        <v>111120636.19</v>
      </c>
      <c r="T365" s="66">
        <v>0</v>
      </c>
      <c r="U365" s="66">
        <v>124639187.84</v>
      </c>
      <c r="V365" s="66">
        <v>13021103.939999999</v>
      </c>
      <c r="W365" s="66">
        <v>7072794.7208000002</v>
      </c>
      <c r="X365" s="66">
        <f t="shared" si="87"/>
        <v>1389056.4993749999</v>
      </c>
      <c r="Y365" s="66">
        <f t="shared" si="85"/>
        <v>5683738.2214250006</v>
      </c>
      <c r="Z365" s="66">
        <v>251816927.81</v>
      </c>
      <c r="AA365" s="71">
        <f t="shared" si="88"/>
        <v>506281594.00142503</v>
      </c>
    </row>
    <row r="366" spans="1:27" ht="24.95" customHeight="1">
      <c r="A366" s="178"/>
      <c r="B366" s="173"/>
      <c r="C366" s="62">
        <v>3</v>
      </c>
      <c r="D366" s="66" t="s">
        <v>854</v>
      </c>
      <c r="E366" s="66">
        <v>102390916.13</v>
      </c>
      <c r="F366" s="66">
        <v>0</v>
      </c>
      <c r="G366" s="66">
        <v>114847440.28210001</v>
      </c>
      <c r="H366" s="66">
        <v>15733812.281300001</v>
      </c>
      <c r="I366" s="66">
        <v>6517150.6924000001</v>
      </c>
      <c r="J366" s="66">
        <f t="shared" si="90"/>
        <v>1531745.9660869564</v>
      </c>
      <c r="K366" s="66">
        <f t="shared" si="91"/>
        <v>4985404.7263130434</v>
      </c>
      <c r="L366" s="81">
        <v>284218449.94999999</v>
      </c>
      <c r="M366" s="71">
        <f t="shared" si="80"/>
        <v>522176023.36971307</v>
      </c>
      <c r="N366" s="70"/>
      <c r="O366" s="173"/>
      <c r="P366" s="72">
        <v>12</v>
      </c>
      <c r="Q366" s="173"/>
      <c r="R366" s="66" t="s">
        <v>855</v>
      </c>
      <c r="S366" s="66">
        <v>87955576.040000007</v>
      </c>
      <c r="T366" s="66">
        <v>0</v>
      </c>
      <c r="U366" s="66">
        <v>98655946.730000004</v>
      </c>
      <c r="V366" s="66">
        <v>10935350.16</v>
      </c>
      <c r="W366" s="66">
        <v>5598345.6831999999</v>
      </c>
      <c r="X366" s="66">
        <f t="shared" si="87"/>
        <v>1389056.4993749999</v>
      </c>
      <c r="Y366" s="66">
        <f t="shared" si="85"/>
        <v>4209289.1838250002</v>
      </c>
      <c r="Z366" s="66">
        <v>211394218.83000001</v>
      </c>
      <c r="AA366" s="71">
        <f t="shared" si="88"/>
        <v>413150380.94382501</v>
      </c>
    </row>
    <row r="367" spans="1:27" ht="24.95" customHeight="1">
      <c r="A367" s="178"/>
      <c r="B367" s="173"/>
      <c r="C367" s="62">
        <v>4</v>
      </c>
      <c r="D367" s="66" t="s">
        <v>856</v>
      </c>
      <c r="E367" s="66">
        <v>129608645.66</v>
      </c>
      <c r="F367" s="66">
        <v>0</v>
      </c>
      <c r="G367" s="66">
        <v>88430886.001900002</v>
      </c>
      <c r="H367" s="66">
        <v>11623574.6777</v>
      </c>
      <c r="I367" s="66">
        <v>5018112.7982999999</v>
      </c>
      <c r="J367" s="66">
        <f t="shared" si="90"/>
        <v>1531745.9660869564</v>
      </c>
      <c r="K367" s="66">
        <f t="shared" si="91"/>
        <v>3486366.8322130432</v>
      </c>
      <c r="L367" s="81">
        <v>349467040.06</v>
      </c>
      <c r="M367" s="71">
        <f t="shared" si="80"/>
        <v>582616513.23181307</v>
      </c>
      <c r="N367" s="70"/>
      <c r="O367" s="173"/>
      <c r="P367" s="72">
        <v>13</v>
      </c>
      <c r="Q367" s="173"/>
      <c r="R367" s="66" t="s">
        <v>857</v>
      </c>
      <c r="S367" s="66">
        <v>75596644.150000006</v>
      </c>
      <c r="T367" s="66">
        <v>0</v>
      </c>
      <c r="U367" s="66">
        <v>84793469.989999995</v>
      </c>
      <c r="V367" s="66">
        <v>10395018</v>
      </c>
      <c r="W367" s="66">
        <v>4811703.4241000004</v>
      </c>
      <c r="X367" s="66">
        <f t="shared" si="87"/>
        <v>1389056.4993749999</v>
      </c>
      <c r="Y367" s="66">
        <f t="shared" si="85"/>
        <v>3422646.9247250007</v>
      </c>
      <c r="Z367" s="66">
        <v>200922374.13</v>
      </c>
      <c r="AA367" s="71">
        <f t="shared" si="88"/>
        <v>375130153.19472498</v>
      </c>
    </row>
    <row r="368" spans="1:27" ht="24.95" customHeight="1">
      <c r="A368" s="178"/>
      <c r="B368" s="173"/>
      <c r="C368" s="62">
        <v>5</v>
      </c>
      <c r="D368" s="66" t="s">
        <v>858</v>
      </c>
      <c r="E368" s="66">
        <v>86826101.25</v>
      </c>
      <c r="F368" s="66">
        <v>0</v>
      </c>
      <c r="G368" s="66">
        <v>145376384.50170001</v>
      </c>
      <c r="H368" s="66">
        <v>19100545.902899999</v>
      </c>
      <c r="I368" s="66">
        <v>8249550.9049000004</v>
      </c>
      <c r="J368" s="66">
        <f t="shared" si="90"/>
        <v>1531745.9660869564</v>
      </c>
      <c r="K368" s="66">
        <f t="shared" si="91"/>
        <v>6717804.9388130438</v>
      </c>
      <c r="L368" s="81">
        <v>242247129.41999999</v>
      </c>
      <c r="M368" s="71">
        <f t="shared" si="80"/>
        <v>500267966.01341307</v>
      </c>
      <c r="N368" s="70"/>
      <c r="O368" s="173"/>
      <c r="P368" s="72">
        <v>14</v>
      </c>
      <c r="Q368" s="173"/>
      <c r="R368" s="66" t="s">
        <v>859</v>
      </c>
      <c r="S368" s="66">
        <v>108281456.3</v>
      </c>
      <c r="T368" s="66">
        <v>0</v>
      </c>
      <c r="U368" s="66">
        <v>121454603.17</v>
      </c>
      <c r="V368" s="66">
        <v>13421664.75</v>
      </c>
      <c r="W368" s="66">
        <v>6892081.7840999998</v>
      </c>
      <c r="X368" s="66">
        <f t="shared" si="87"/>
        <v>1389056.4993749999</v>
      </c>
      <c r="Y368" s="66">
        <f t="shared" si="85"/>
        <v>5503025.2847250002</v>
      </c>
      <c r="Z368" s="66">
        <v>259579950.08000001</v>
      </c>
      <c r="AA368" s="71">
        <f t="shared" si="88"/>
        <v>508240699.58472502</v>
      </c>
    </row>
    <row r="369" spans="1:27" ht="24.95" customHeight="1">
      <c r="A369" s="178"/>
      <c r="B369" s="173"/>
      <c r="C369" s="62">
        <v>6</v>
      </c>
      <c r="D369" s="66" t="s">
        <v>860</v>
      </c>
      <c r="E369" s="66">
        <v>75712189.510000005</v>
      </c>
      <c r="F369" s="66">
        <v>0</v>
      </c>
      <c r="G369" s="66">
        <v>97389063.940699995</v>
      </c>
      <c r="H369" s="66">
        <v>13568152.368799999</v>
      </c>
      <c r="I369" s="66">
        <v>5526454.9556</v>
      </c>
      <c r="J369" s="66">
        <f t="shared" si="90"/>
        <v>1531745.9660869564</v>
      </c>
      <c r="K369" s="66">
        <f t="shared" si="91"/>
        <v>3994708.9895130433</v>
      </c>
      <c r="L369" s="81">
        <v>224755940.84</v>
      </c>
      <c r="M369" s="71">
        <f t="shared" si="80"/>
        <v>415420055.64901304</v>
      </c>
      <c r="N369" s="70"/>
      <c r="O369" s="173"/>
      <c r="P369" s="72">
        <v>15</v>
      </c>
      <c r="Q369" s="173"/>
      <c r="R369" s="66" t="s">
        <v>861</v>
      </c>
      <c r="S369" s="66">
        <v>71781216.959999993</v>
      </c>
      <c r="T369" s="66">
        <v>0</v>
      </c>
      <c r="U369" s="66">
        <v>80513871.150000006</v>
      </c>
      <c r="V369" s="66">
        <v>9859813.1400000006</v>
      </c>
      <c r="W369" s="66">
        <v>4568852.6435000002</v>
      </c>
      <c r="X369" s="66">
        <f t="shared" si="87"/>
        <v>1389056.4993749999</v>
      </c>
      <c r="Y369" s="66">
        <f t="shared" si="85"/>
        <v>3179796.1441250006</v>
      </c>
      <c r="Z369" s="66">
        <v>190549898.30000001</v>
      </c>
      <c r="AA369" s="71">
        <f t="shared" si="88"/>
        <v>355884595.69412506</v>
      </c>
    </row>
    <row r="370" spans="1:27" ht="24.95" customHeight="1">
      <c r="A370" s="178"/>
      <c r="B370" s="173"/>
      <c r="C370" s="62">
        <v>7</v>
      </c>
      <c r="D370" s="66" t="s">
        <v>862</v>
      </c>
      <c r="E370" s="66">
        <v>100881528.36</v>
      </c>
      <c r="F370" s="66">
        <v>0</v>
      </c>
      <c r="G370" s="66">
        <v>84923072.204099998</v>
      </c>
      <c r="H370" s="66">
        <v>12665632.137</v>
      </c>
      <c r="I370" s="66">
        <v>4819057.8514</v>
      </c>
      <c r="J370" s="66">
        <f t="shared" si="90"/>
        <v>1531745.9660869564</v>
      </c>
      <c r="K370" s="66">
        <f t="shared" si="91"/>
        <v>3287311.8853130434</v>
      </c>
      <c r="L370" s="81">
        <v>280728288.79000002</v>
      </c>
      <c r="M370" s="71">
        <f t="shared" si="80"/>
        <v>482485833.37641305</v>
      </c>
      <c r="N370" s="70"/>
      <c r="O370" s="174"/>
      <c r="P370" s="72">
        <v>16</v>
      </c>
      <c r="Q370" s="174"/>
      <c r="R370" s="66" t="s">
        <v>863</v>
      </c>
      <c r="S370" s="66">
        <v>77868241.060000002</v>
      </c>
      <c r="T370" s="66">
        <v>0</v>
      </c>
      <c r="U370" s="66">
        <v>87341421.510000005</v>
      </c>
      <c r="V370" s="66">
        <v>10748379.640000001</v>
      </c>
      <c r="W370" s="66">
        <v>4956289.8772</v>
      </c>
      <c r="X370" s="66">
        <f t="shared" si="87"/>
        <v>1389056.4993749999</v>
      </c>
      <c r="Y370" s="66">
        <f t="shared" si="85"/>
        <v>3567233.3778250003</v>
      </c>
      <c r="Z370" s="66">
        <v>207770658.38</v>
      </c>
      <c r="AA370" s="71">
        <f t="shared" si="88"/>
        <v>387295933.96782494</v>
      </c>
    </row>
    <row r="371" spans="1:27" ht="24.95" customHeight="1">
      <c r="A371" s="178"/>
      <c r="B371" s="173"/>
      <c r="C371" s="62">
        <v>8</v>
      </c>
      <c r="D371" s="66" t="s">
        <v>864</v>
      </c>
      <c r="E371" s="66">
        <v>111282819.70999999</v>
      </c>
      <c r="F371" s="66">
        <v>0</v>
      </c>
      <c r="G371" s="66">
        <v>113154425.62989999</v>
      </c>
      <c r="H371" s="66">
        <v>15553724.9736</v>
      </c>
      <c r="I371" s="66">
        <v>6421078.6198000005</v>
      </c>
      <c r="J371" s="66">
        <f t="shared" si="90"/>
        <v>1531745.9660869564</v>
      </c>
      <c r="K371" s="66">
        <f t="shared" si="91"/>
        <v>4889332.6537130438</v>
      </c>
      <c r="L371" s="81">
        <v>265091985.65000001</v>
      </c>
      <c r="M371" s="71">
        <f t="shared" si="80"/>
        <v>509972288.61721301</v>
      </c>
      <c r="N371" s="70"/>
      <c r="O371" s="62"/>
      <c r="P371" s="186" t="s">
        <v>865</v>
      </c>
      <c r="Q371" s="187"/>
      <c r="R371" s="67"/>
      <c r="S371" s="67">
        <f t="shared" ref="S371:AA371" si="92">SUM(S355:S370)</f>
        <v>1441673341.5100002</v>
      </c>
      <c r="T371" s="67">
        <f t="shared" si="92"/>
        <v>0</v>
      </c>
      <c r="U371" s="67">
        <f t="shared" si="92"/>
        <v>1617062326.01</v>
      </c>
      <c r="V371" s="67">
        <f t="shared" si="92"/>
        <v>178129819.95999998</v>
      </c>
      <c r="W371" s="67">
        <f t="shared" si="92"/>
        <v>91762070.025099993</v>
      </c>
      <c r="X371" s="67">
        <f t="shared" si="92"/>
        <v>22224903.990000002</v>
      </c>
      <c r="Y371" s="67">
        <f t="shared" si="92"/>
        <v>69537166.035100013</v>
      </c>
      <c r="Z371" s="67">
        <f t="shared" si="92"/>
        <v>3443631248.2300005</v>
      </c>
      <c r="AA371" s="67">
        <f t="shared" si="92"/>
        <v>6750033901.7451</v>
      </c>
    </row>
    <row r="372" spans="1:27" ht="24.95" customHeight="1">
      <c r="A372" s="178"/>
      <c r="B372" s="173"/>
      <c r="C372" s="62">
        <v>9</v>
      </c>
      <c r="D372" s="66" t="s">
        <v>866</v>
      </c>
      <c r="E372" s="66">
        <v>105128979.13</v>
      </c>
      <c r="F372" s="66">
        <v>0</v>
      </c>
      <c r="G372" s="66">
        <v>124821102.0509</v>
      </c>
      <c r="H372" s="66">
        <v>14746914.1689</v>
      </c>
      <c r="I372" s="66">
        <v>7083117.6528000003</v>
      </c>
      <c r="J372" s="66">
        <f t="shared" si="90"/>
        <v>1531745.9660869564</v>
      </c>
      <c r="K372" s="66">
        <f t="shared" si="91"/>
        <v>5551371.6867130436</v>
      </c>
      <c r="L372" s="81">
        <v>316555074.42000002</v>
      </c>
      <c r="M372" s="71">
        <f t="shared" si="80"/>
        <v>566803441.45651305</v>
      </c>
      <c r="N372" s="70"/>
      <c r="O372" s="172">
        <v>35</v>
      </c>
      <c r="P372" s="72">
        <v>1</v>
      </c>
      <c r="Q372" s="63"/>
      <c r="R372" s="66" t="s">
        <v>867</v>
      </c>
      <c r="S372" s="66">
        <v>80472196.620000005</v>
      </c>
      <c r="T372" s="66">
        <v>0</v>
      </c>
      <c r="U372" s="66">
        <v>90262165.290000007</v>
      </c>
      <c r="V372" s="66">
        <v>10923645.73</v>
      </c>
      <c r="W372" s="66">
        <v>5122030.8574999999</v>
      </c>
      <c r="X372" s="66">
        <v>0</v>
      </c>
      <c r="Y372" s="66">
        <f t="shared" si="85"/>
        <v>5122030.8574999999</v>
      </c>
      <c r="Z372" s="66">
        <v>209450052.5</v>
      </c>
      <c r="AA372" s="71">
        <f t="shared" ref="AA372:AA388" si="93">S372+T372+U372+V372+Y372+Z372</f>
        <v>396230090.9975</v>
      </c>
    </row>
    <row r="373" spans="1:27" ht="24.95" customHeight="1">
      <c r="A373" s="178"/>
      <c r="B373" s="173"/>
      <c r="C373" s="62">
        <v>10</v>
      </c>
      <c r="D373" s="66" t="s">
        <v>868</v>
      </c>
      <c r="E373" s="66">
        <v>112241630.33</v>
      </c>
      <c r="F373" s="66">
        <v>0</v>
      </c>
      <c r="G373" s="66">
        <v>117918606.5485</v>
      </c>
      <c r="H373" s="66">
        <v>17402335.702399999</v>
      </c>
      <c r="I373" s="66">
        <v>6691427.5706000002</v>
      </c>
      <c r="J373" s="66">
        <f t="shared" si="90"/>
        <v>1531745.9660869564</v>
      </c>
      <c r="K373" s="66">
        <f t="shared" si="91"/>
        <v>5159681.6045130435</v>
      </c>
      <c r="L373" s="81">
        <v>336835397.25</v>
      </c>
      <c r="M373" s="71">
        <f t="shared" si="80"/>
        <v>589557651.435413</v>
      </c>
      <c r="N373" s="70"/>
      <c r="O373" s="173"/>
      <c r="P373" s="72">
        <v>2</v>
      </c>
      <c r="Q373" s="172" t="s">
        <v>124</v>
      </c>
      <c r="R373" s="66" t="s">
        <v>869</v>
      </c>
      <c r="S373" s="66">
        <v>89050452.579999998</v>
      </c>
      <c r="T373" s="66">
        <v>0</v>
      </c>
      <c r="U373" s="66">
        <v>99884022.150000006</v>
      </c>
      <c r="V373" s="66">
        <v>10205871.85</v>
      </c>
      <c r="W373" s="66">
        <v>5668034.2418</v>
      </c>
      <c r="X373" s="66">
        <v>0</v>
      </c>
      <c r="Y373" s="66">
        <f t="shared" si="85"/>
        <v>5668034.2418</v>
      </c>
      <c r="Z373" s="66">
        <v>195539319.16</v>
      </c>
      <c r="AA373" s="71">
        <f t="shared" si="93"/>
        <v>400347699.98180002</v>
      </c>
    </row>
    <row r="374" spans="1:27" ht="24.95" customHeight="1">
      <c r="A374" s="178"/>
      <c r="B374" s="173"/>
      <c r="C374" s="62">
        <v>11</v>
      </c>
      <c r="D374" s="66" t="s">
        <v>870</v>
      </c>
      <c r="E374" s="66">
        <v>96996305.930000007</v>
      </c>
      <c r="F374" s="66">
        <v>0</v>
      </c>
      <c r="G374" s="66">
        <v>125896558.2538</v>
      </c>
      <c r="H374" s="66">
        <v>18448771.259300001</v>
      </c>
      <c r="I374" s="66">
        <v>7144145.6575999996</v>
      </c>
      <c r="J374" s="66">
        <f t="shared" si="90"/>
        <v>1531745.9660869564</v>
      </c>
      <c r="K374" s="66">
        <f t="shared" si="91"/>
        <v>5612399.6915130429</v>
      </c>
      <c r="L374" s="81">
        <v>263580580.69999999</v>
      </c>
      <c r="M374" s="71">
        <f t="shared" si="80"/>
        <v>510534615.83461303</v>
      </c>
      <c r="N374" s="70"/>
      <c r="O374" s="173"/>
      <c r="P374" s="72">
        <v>3</v>
      </c>
      <c r="Q374" s="173"/>
      <c r="R374" s="66" t="s">
        <v>871</v>
      </c>
      <c r="S374" s="66">
        <v>74561044.819999993</v>
      </c>
      <c r="T374" s="66">
        <v>0</v>
      </c>
      <c r="U374" s="66">
        <v>83631883.239999995</v>
      </c>
      <c r="V374" s="66">
        <v>9711638.4800000004</v>
      </c>
      <c r="W374" s="66">
        <v>4745787.8416999998</v>
      </c>
      <c r="X374" s="66">
        <v>0</v>
      </c>
      <c r="Y374" s="66">
        <f t="shared" si="85"/>
        <v>4745787.8416999998</v>
      </c>
      <c r="Z374" s="66">
        <v>185960886.75</v>
      </c>
      <c r="AA374" s="71">
        <f t="shared" si="93"/>
        <v>358611241.13169998</v>
      </c>
    </row>
    <row r="375" spans="1:27" ht="24.95" customHeight="1">
      <c r="A375" s="178"/>
      <c r="B375" s="173"/>
      <c r="C375" s="62">
        <v>12</v>
      </c>
      <c r="D375" s="66" t="s">
        <v>872</v>
      </c>
      <c r="E375" s="66">
        <v>78839540.609999999</v>
      </c>
      <c r="F375" s="66">
        <v>0</v>
      </c>
      <c r="G375" s="66">
        <v>108796540.4936</v>
      </c>
      <c r="H375" s="66">
        <v>14668927.842599999</v>
      </c>
      <c r="I375" s="66">
        <v>6173785.3926999997</v>
      </c>
      <c r="J375" s="66">
        <f t="shared" si="90"/>
        <v>1531745.9660869564</v>
      </c>
      <c r="K375" s="66">
        <f t="shared" si="91"/>
        <v>4642039.4266130431</v>
      </c>
      <c r="L375" s="81">
        <v>204560467.22</v>
      </c>
      <c r="M375" s="71">
        <f t="shared" si="80"/>
        <v>411507515.59281301</v>
      </c>
      <c r="N375" s="70"/>
      <c r="O375" s="173"/>
      <c r="P375" s="72">
        <v>4</v>
      </c>
      <c r="Q375" s="173"/>
      <c r="R375" s="66" t="s">
        <v>873</v>
      </c>
      <c r="S375" s="66">
        <v>83481186.620000005</v>
      </c>
      <c r="T375" s="66">
        <v>0</v>
      </c>
      <c r="U375" s="66">
        <v>93637218.590000004</v>
      </c>
      <c r="V375" s="66">
        <v>10856054.460000001</v>
      </c>
      <c r="W375" s="66">
        <v>5313552.1562000001</v>
      </c>
      <c r="X375" s="66">
        <v>0</v>
      </c>
      <c r="Y375" s="66">
        <f t="shared" si="85"/>
        <v>5313552.1562000001</v>
      </c>
      <c r="Z375" s="66">
        <v>208140107.71000001</v>
      </c>
      <c r="AA375" s="71">
        <f t="shared" si="93"/>
        <v>401428119.53620005</v>
      </c>
    </row>
    <row r="376" spans="1:27" ht="24.95" customHeight="1">
      <c r="A376" s="178"/>
      <c r="B376" s="173"/>
      <c r="C376" s="62">
        <v>13</v>
      </c>
      <c r="D376" s="66" t="s">
        <v>874</v>
      </c>
      <c r="E376" s="66">
        <v>84034466.280000001</v>
      </c>
      <c r="F376" s="66">
        <v>0</v>
      </c>
      <c r="G376" s="66">
        <v>94257808.3301</v>
      </c>
      <c r="H376" s="66">
        <v>14238984.613600001</v>
      </c>
      <c r="I376" s="66">
        <v>5348768.2381999996</v>
      </c>
      <c r="J376" s="66">
        <f t="shared" si="90"/>
        <v>1531745.9660869564</v>
      </c>
      <c r="K376" s="66">
        <f t="shared" si="91"/>
        <v>3817022.2721130429</v>
      </c>
      <c r="L376" s="81">
        <v>255248115.86000001</v>
      </c>
      <c r="M376" s="71">
        <f t="shared" si="80"/>
        <v>451596397.35581303</v>
      </c>
      <c r="N376" s="70"/>
      <c r="O376" s="173"/>
      <c r="P376" s="72">
        <v>5</v>
      </c>
      <c r="Q376" s="173"/>
      <c r="R376" s="66" t="s">
        <v>875</v>
      </c>
      <c r="S376" s="66">
        <v>117088750.58</v>
      </c>
      <c r="T376" s="66">
        <v>0</v>
      </c>
      <c r="U376" s="66">
        <v>131333362.36</v>
      </c>
      <c r="V376" s="66">
        <v>14692508.789999999</v>
      </c>
      <c r="W376" s="66">
        <v>7452663.3881000001</v>
      </c>
      <c r="X376" s="66">
        <v>0</v>
      </c>
      <c r="Y376" s="66">
        <f t="shared" si="85"/>
        <v>7452663.3881000001</v>
      </c>
      <c r="Z376" s="66">
        <v>282492065.39999998</v>
      </c>
      <c r="AA376" s="71">
        <f t="shared" si="93"/>
        <v>553059350.51810002</v>
      </c>
    </row>
    <row r="377" spans="1:27" ht="24.95" customHeight="1">
      <c r="A377" s="178"/>
      <c r="B377" s="173"/>
      <c r="C377" s="62">
        <v>14</v>
      </c>
      <c r="D377" s="66" t="s">
        <v>876</v>
      </c>
      <c r="E377" s="66">
        <v>86527917.569999993</v>
      </c>
      <c r="F377" s="66">
        <v>0</v>
      </c>
      <c r="G377" s="66">
        <v>97054604.266100004</v>
      </c>
      <c r="H377" s="66">
        <v>13008177.3006</v>
      </c>
      <c r="I377" s="66">
        <v>5507475.6550000003</v>
      </c>
      <c r="J377" s="66">
        <f t="shared" si="90"/>
        <v>1531745.9660869564</v>
      </c>
      <c r="K377" s="66">
        <f t="shared" si="91"/>
        <v>3975729.6889130436</v>
      </c>
      <c r="L377" s="81">
        <v>231394597.61000001</v>
      </c>
      <c r="M377" s="71">
        <f t="shared" si="80"/>
        <v>431961026.43561304</v>
      </c>
      <c r="N377" s="70"/>
      <c r="O377" s="173"/>
      <c r="P377" s="72">
        <v>6</v>
      </c>
      <c r="Q377" s="173"/>
      <c r="R377" s="66" t="s">
        <v>877</v>
      </c>
      <c r="S377" s="66">
        <v>97036332.829999998</v>
      </c>
      <c r="T377" s="66">
        <v>0</v>
      </c>
      <c r="U377" s="66">
        <v>108841436.92</v>
      </c>
      <c r="V377" s="66">
        <v>11333665.1</v>
      </c>
      <c r="W377" s="66">
        <v>6176333.0925000003</v>
      </c>
      <c r="X377" s="66">
        <v>0</v>
      </c>
      <c r="Y377" s="66">
        <f t="shared" si="85"/>
        <v>6176333.0925000003</v>
      </c>
      <c r="Z377" s="66">
        <v>217396385.36000001</v>
      </c>
      <c r="AA377" s="71">
        <f t="shared" si="93"/>
        <v>440784153.30250001</v>
      </c>
    </row>
    <row r="378" spans="1:27" ht="24.95" customHeight="1">
      <c r="A378" s="178"/>
      <c r="B378" s="173"/>
      <c r="C378" s="62">
        <v>15</v>
      </c>
      <c r="D378" s="66" t="s">
        <v>878</v>
      </c>
      <c r="E378" s="66">
        <v>100164535.14</v>
      </c>
      <c r="F378" s="66">
        <v>0</v>
      </c>
      <c r="G378" s="66">
        <v>112350205.49259999</v>
      </c>
      <c r="H378" s="66">
        <v>15631219.641899999</v>
      </c>
      <c r="I378" s="66">
        <v>6375442.2188999997</v>
      </c>
      <c r="J378" s="66">
        <f t="shared" si="90"/>
        <v>1531745.9660869564</v>
      </c>
      <c r="K378" s="66">
        <f t="shared" si="91"/>
        <v>4843696.2528130431</v>
      </c>
      <c r="L378" s="81">
        <v>282230165.20999998</v>
      </c>
      <c r="M378" s="71">
        <f t="shared" si="80"/>
        <v>515219821.73731303</v>
      </c>
      <c r="N378" s="70"/>
      <c r="O378" s="173"/>
      <c r="P378" s="72">
        <v>7</v>
      </c>
      <c r="Q378" s="173"/>
      <c r="R378" s="66" t="s">
        <v>879</v>
      </c>
      <c r="S378" s="66">
        <v>89338457.75</v>
      </c>
      <c r="T378" s="66">
        <v>0</v>
      </c>
      <c r="U378" s="66">
        <v>100207065.04000001</v>
      </c>
      <c r="V378" s="66">
        <v>10696687.029999999</v>
      </c>
      <c r="W378" s="66">
        <v>5686365.6836999999</v>
      </c>
      <c r="X378" s="66">
        <v>0</v>
      </c>
      <c r="Y378" s="66">
        <f t="shared" si="85"/>
        <v>5686365.6836999999</v>
      </c>
      <c r="Z378" s="66">
        <v>205051505.66</v>
      </c>
      <c r="AA378" s="71">
        <f t="shared" si="93"/>
        <v>410980081.16369998</v>
      </c>
    </row>
    <row r="379" spans="1:27" ht="24.95" customHeight="1">
      <c r="A379" s="178"/>
      <c r="B379" s="173"/>
      <c r="C379" s="62">
        <v>16</v>
      </c>
      <c r="D379" s="66" t="s">
        <v>880</v>
      </c>
      <c r="E379" s="66">
        <v>77690974.340000004</v>
      </c>
      <c r="F379" s="66">
        <v>0</v>
      </c>
      <c r="G379" s="66">
        <v>87142589.145799994</v>
      </c>
      <c r="H379" s="66">
        <v>12282021.822899999</v>
      </c>
      <c r="I379" s="66">
        <v>4945006.9046999998</v>
      </c>
      <c r="J379" s="66">
        <f t="shared" si="90"/>
        <v>1531745.9660869564</v>
      </c>
      <c r="K379" s="66">
        <f t="shared" si="91"/>
        <v>3413260.9386130432</v>
      </c>
      <c r="L379" s="81">
        <v>217321425.68000001</v>
      </c>
      <c r="M379" s="71">
        <f t="shared" si="80"/>
        <v>397850271.92731309</v>
      </c>
      <c r="N379" s="70"/>
      <c r="O379" s="173"/>
      <c r="P379" s="72">
        <v>8</v>
      </c>
      <c r="Q379" s="173"/>
      <c r="R379" s="66" t="s">
        <v>881</v>
      </c>
      <c r="S379" s="66">
        <v>77616795.269999996</v>
      </c>
      <c r="T379" s="66">
        <v>0</v>
      </c>
      <c r="U379" s="66">
        <v>87059385.700000003</v>
      </c>
      <c r="V379" s="66">
        <v>10074435.279999999</v>
      </c>
      <c r="W379" s="66">
        <v>4940285.4292000001</v>
      </c>
      <c r="X379" s="66">
        <v>0</v>
      </c>
      <c r="Y379" s="66">
        <f t="shared" si="85"/>
        <v>4940285.4292000001</v>
      </c>
      <c r="Z379" s="66">
        <v>192992027.84999999</v>
      </c>
      <c r="AA379" s="71">
        <f t="shared" si="93"/>
        <v>372682929.52919996</v>
      </c>
    </row>
    <row r="380" spans="1:27" ht="24.95" customHeight="1">
      <c r="A380" s="178"/>
      <c r="B380" s="173"/>
      <c r="C380" s="62">
        <v>17</v>
      </c>
      <c r="D380" s="66" t="s">
        <v>882</v>
      </c>
      <c r="E380" s="66">
        <v>108101011.70999999</v>
      </c>
      <c r="F380" s="66">
        <v>0</v>
      </c>
      <c r="G380" s="66">
        <v>121252206.31460001</v>
      </c>
      <c r="H380" s="66">
        <v>16781137.504999999</v>
      </c>
      <c r="I380" s="66">
        <v>6880596.5407999996</v>
      </c>
      <c r="J380" s="66">
        <f t="shared" si="90"/>
        <v>1531745.9660869564</v>
      </c>
      <c r="K380" s="66">
        <f t="shared" si="91"/>
        <v>5348850.5747130429</v>
      </c>
      <c r="L380" s="81">
        <v>304516014.86000001</v>
      </c>
      <c r="M380" s="71">
        <f t="shared" si="80"/>
        <v>555999220.96431303</v>
      </c>
      <c r="N380" s="70"/>
      <c r="O380" s="173"/>
      <c r="P380" s="72">
        <v>9</v>
      </c>
      <c r="Q380" s="173"/>
      <c r="R380" s="66" t="s">
        <v>883</v>
      </c>
      <c r="S380" s="66">
        <v>102364133.59999999</v>
      </c>
      <c r="T380" s="66">
        <v>0</v>
      </c>
      <c r="U380" s="66">
        <v>114817399.48</v>
      </c>
      <c r="V380" s="66">
        <v>13014386.33</v>
      </c>
      <c r="W380" s="66">
        <v>6515445.9924999997</v>
      </c>
      <c r="X380" s="66">
        <v>0</v>
      </c>
      <c r="Y380" s="66">
        <f t="shared" si="85"/>
        <v>6515445.9924999997</v>
      </c>
      <c r="Z380" s="66">
        <v>249969407.90000001</v>
      </c>
      <c r="AA380" s="71">
        <f t="shared" si="93"/>
        <v>486680773.30250001</v>
      </c>
    </row>
    <row r="381" spans="1:27" ht="24.95" customHeight="1">
      <c r="A381" s="178"/>
      <c r="B381" s="173"/>
      <c r="C381" s="62">
        <v>18</v>
      </c>
      <c r="D381" s="66" t="s">
        <v>884</v>
      </c>
      <c r="E381" s="66">
        <v>72710266.730000004</v>
      </c>
      <c r="F381" s="66">
        <v>0</v>
      </c>
      <c r="G381" s="66">
        <v>81555945.894800007</v>
      </c>
      <c r="H381" s="66">
        <v>12452158.9088</v>
      </c>
      <c r="I381" s="66">
        <v>4627986.3786000004</v>
      </c>
      <c r="J381" s="66">
        <f t="shared" si="90"/>
        <v>1531745.9660869564</v>
      </c>
      <c r="K381" s="66">
        <f t="shared" si="91"/>
        <v>3096240.4125130437</v>
      </c>
      <c r="L381" s="81">
        <v>220618747.72</v>
      </c>
      <c r="M381" s="71">
        <f t="shared" si="80"/>
        <v>390433359.66611308</v>
      </c>
      <c r="N381" s="70"/>
      <c r="O381" s="173"/>
      <c r="P381" s="72">
        <v>10</v>
      </c>
      <c r="Q381" s="173"/>
      <c r="R381" s="66" t="s">
        <v>885</v>
      </c>
      <c r="S381" s="66">
        <v>72192775.209999993</v>
      </c>
      <c r="T381" s="66">
        <v>0</v>
      </c>
      <c r="U381" s="66">
        <v>80975498.150000006</v>
      </c>
      <c r="V381" s="66">
        <v>10155956.859999999</v>
      </c>
      <c r="W381" s="66">
        <v>4595048.2007999998</v>
      </c>
      <c r="X381" s="66">
        <v>0</v>
      </c>
      <c r="Y381" s="66">
        <f t="shared" si="85"/>
        <v>4595048.2007999998</v>
      </c>
      <c r="Z381" s="66">
        <v>194571947.38999999</v>
      </c>
      <c r="AA381" s="71">
        <f t="shared" si="93"/>
        <v>362491225.81080002</v>
      </c>
    </row>
    <row r="382" spans="1:27" ht="24.95" customHeight="1">
      <c r="A382" s="178"/>
      <c r="B382" s="173"/>
      <c r="C382" s="62">
        <v>19</v>
      </c>
      <c r="D382" s="66" t="s">
        <v>886</v>
      </c>
      <c r="E382" s="66">
        <v>95941104.209999993</v>
      </c>
      <c r="F382" s="66">
        <v>0</v>
      </c>
      <c r="G382" s="66">
        <v>107612966.58580001</v>
      </c>
      <c r="H382" s="66">
        <v>15744207.3365</v>
      </c>
      <c r="I382" s="66">
        <v>6106622.1238000002</v>
      </c>
      <c r="J382" s="66">
        <f t="shared" si="90"/>
        <v>1531745.9660869564</v>
      </c>
      <c r="K382" s="66">
        <f t="shared" si="91"/>
        <v>4574876.1577130435</v>
      </c>
      <c r="L382" s="81">
        <v>284419910.11000001</v>
      </c>
      <c r="M382" s="71">
        <f t="shared" si="80"/>
        <v>508293064.40001309</v>
      </c>
      <c r="N382" s="70"/>
      <c r="O382" s="173"/>
      <c r="P382" s="72">
        <v>11</v>
      </c>
      <c r="Q382" s="173"/>
      <c r="R382" s="66" t="s">
        <v>887</v>
      </c>
      <c r="S382" s="66">
        <v>69149200.489999995</v>
      </c>
      <c r="T382" s="66">
        <v>0</v>
      </c>
      <c r="U382" s="66">
        <v>77561652.680000007</v>
      </c>
      <c r="V382" s="66">
        <v>9093366.8200000003</v>
      </c>
      <c r="W382" s="66">
        <v>4401325.5952000003</v>
      </c>
      <c r="X382" s="66">
        <v>0</v>
      </c>
      <c r="Y382" s="66">
        <f t="shared" si="85"/>
        <v>4401325.5952000003</v>
      </c>
      <c r="Z382" s="66">
        <v>173978544.58000001</v>
      </c>
      <c r="AA382" s="71">
        <f t="shared" si="93"/>
        <v>334184090.1652</v>
      </c>
    </row>
    <row r="383" spans="1:27" ht="24.95" customHeight="1">
      <c r="A383" s="178"/>
      <c r="B383" s="173"/>
      <c r="C383" s="62">
        <v>20</v>
      </c>
      <c r="D383" s="66" t="s">
        <v>888</v>
      </c>
      <c r="E383" s="66">
        <v>80439618.480000004</v>
      </c>
      <c r="F383" s="66">
        <v>0</v>
      </c>
      <c r="G383" s="66">
        <v>90225623.801400006</v>
      </c>
      <c r="H383" s="66">
        <v>12524128.2774</v>
      </c>
      <c r="I383" s="66">
        <v>5119957.2682999996</v>
      </c>
      <c r="J383" s="66">
        <f t="shared" si="90"/>
        <v>1531745.9660869564</v>
      </c>
      <c r="K383" s="66">
        <f t="shared" si="91"/>
        <v>3588211.302213043</v>
      </c>
      <c r="L383" s="81">
        <v>222013541.71000001</v>
      </c>
      <c r="M383" s="71">
        <f t="shared" si="80"/>
        <v>408791123.57101309</v>
      </c>
      <c r="N383" s="70"/>
      <c r="O383" s="173"/>
      <c r="P383" s="72">
        <v>12</v>
      </c>
      <c r="Q383" s="173"/>
      <c r="R383" s="66" t="s">
        <v>889</v>
      </c>
      <c r="S383" s="66">
        <v>74138517.680000007</v>
      </c>
      <c r="T383" s="66">
        <v>0</v>
      </c>
      <c r="U383" s="66">
        <v>83157952.909999996</v>
      </c>
      <c r="V383" s="66">
        <v>9707166.7400000002</v>
      </c>
      <c r="W383" s="66">
        <v>4718894.1179</v>
      </c>
      <c r="X383" s="66">
        <v>0</v>
      </c>
      <c r="Y383" s="66">
        <f t="shared" si="85"/>
        <v>4718894.1179</v>
      </c>
      <c r="Z383" s="66">
        <v>185874222.58000001</v>
      </c>
      <c r="AA383" s="71">
        <f t="shared" si="93"/>
        <v>357596754.02790004</v>
      </c>
    </row>
    <row r="384" spans="1:27" ht="24.95" customHeight="1">
      <c r="A384" s="178"/>
      <c r="B384" s="173"/>
      <c r="C384" s="62">
        <v>21</v>
      </c>
      <c r="D384" s="66" t="s">
        <v>890</v>
      </c>
      <c r="E384" s="66">
        <v>102531169.42</v>
      </c>
      <c r="F384" s="66">
        <v>0</v>
      </c>
      <c r="G384" s="66">
        <v>115004756.30159999</v>
      </c>
      <c r="H384" s="66">
        <v>15894022.557700001</v>
      </c>
      <c r="I384" s="66">
        <v>6526077.7715999996</v>
      </c>
      <c r="J384" s="66">
        <f t="shared" si="90"/>
        <v>1531745.9660869564</v>
      </c>
      <c r="K384" s="66">
        <f t="shared" si="91"/>
        <v>4994331.805513043</v>
      </c>
      <c r="L384" s="81">
        <v>287323386.61000001</v>
      </c>
      <c r="M384" s="71">
        <f t="shared" si="80"/>
        <v>525747666.69481307</v>
      </c>
      <c r="N384" s="70"/>
      <c r="O384" s="173"/>
      <c r="P384" s="72">
        <v>13</v>
      </c>
      <c r="Q384" s="173"/>
      <c r="R384" s="66" t="s">
        <v>891</v>
      </c>
      <c r="S384" s="66">
        <v>80634406.579999998</v>
      </c>
      <c r="T384" s="66">
        <v>0</v>
      </c>
      <c r="U384" s="66">
        <v>90444109.150000006</v>
      </c>
      <c r="V384" s="66">
        <v>11177669.039999999</v>
      </c>
      <c r="W384" s="66">
        <v>5132355.4716999996</v>
      </c>
      <c r="X384" s="66">
        <v>0</v>
      </c>
      <c r="Y384" s="66">
        <f t="shared" si="85"/>
        <v>5132355.4716999996</v>
      </c>
      <c r="Z384" s="66">
        <v>214373121.74000001</v>
      </c>
      <c r="AA384" s="71">
        <f t="shared" si="93"/>
        <v>401761661.98170006</v>
      </c>
    </row>
    <row r="385" spans="1:27" ht="24.95" customHeight="1">
      <c r="A385" s="178"/>
      <c r="B385" s="173"/>
      <c r="C385" s="62">
        <v>22</v>
      </c>
      <c r="D385" s="66" t="s">
        <v>892</v>
      </c>
      <c r="E385" s="66">
        <v>114711707.72</v>
      </c>
      <c r="F385" s="66">
        <v>0</v>
      </c>
      <c r="G385" s="66">
        <v>128667136.69239999</v>
      </c>
      <c r="H385" s="66">
        <v>16434846.375600001</v>
      </c>
      <c r="I385" s="66">
        <v>7301365.3322999999</v>
      </c>
      <c r="J385" s="66">
        <f t="shared" si="90"/>
        <v>1531745.9660869564</v>
      </c>
      <c r="K385" s="66">
        <f t="shared" si="91"/>
        <v>5769619.3662130432</v>
      </c>
      <c r="L385" s="81">
        <v>297804759.82999998</v>
      </c>
      <c r="M385" s="71">
        <f t="shared" si="80"/>
        <v>563388069.98421311</v>
      </c>
      <c r="N385" s="70"/>
      <c r="O385" s="173"/>
      <c r="P385" s="72">
        <v>14</v>
      </c>
      <c r="Q385" s="173"/>
      <c r="R385" s="66" t="s">
        <v>893</v>
      </c>
      <c r="S385" s="66">
        <v>88728991.579999998</v>
      </c>
      <c r="T385" s="66">
        <v>0</v>
      </c>
      <c r="U385" s="66">
        <v>99523453.319999993</v>
      </c>
      <c r="V385" s="66">
        <v>12471057.390000001</v>
      </c>
      <c r="W385" s="66">
        <v>5647573.3468000004</v>
      </c>
      <c r="X385" s="66">
        <v>0</v>
      </c>
      <c r="Y385" s="66">
        <f t="shared" si="85"/>
        <v>5647573.3468000004</v>
      </c>
      <c r="Z385" s="66">
        <v>239439484.59999999</v>
      </c>
      <c r="AA385" s="71">
        <f t="shared" si="93"/>
        <v>445810560.23679996</v>
      </c>
    </row>
    <row r="386" spans="1:27" ht="24.95" customHeight="1">
      <c r="A386" s="178"/>
      <c r="B386" s="174"/>
      <c r="C386" s="62">
        <v>23</v>
      </c>
      <c r="D386" s="66" t="s">
        <v>894</v>
      </c>
      <c r="E386" s="66">
        <v>117130564.38</v>
      </c>
      <c r="F386" s="66">
        <v>0</v>
      </c>
      <c r="G386" s="66">
        <v>131380263.0835</v>
      </c>
      <c r="H386" s="66">
        <v>18584749.819200002</v>
      </c>
      <c r="I386" s="66">
        <v>7455324.824</v>
      </c>
      <c r="J386" s="66">
        <f t="shared" si="90"/>
        <v>1531745.9660869564</v>
      </c>
      <c r="K386" s="66">
        <f t="shared" si="91"/>
        <v>5923578.8579130433</v>
      </c>
      <c r="L386" s="81">
        <v>339470713.94</v>
      </c>
      <c r="M386" s="71">
        <f t="shared" si="80"/>
        <v>612489870.08061302</v>
      </c>
      <c r="N386" s="70"/>
      <c r="O386" s="173"/>
      <c r="P386" s="72">
        <v>15</v>
      </c>
      <c r="Q386" s="173"/>
      <c r="R386" s="66" t="s">
        <v>895</v>
      </c>
      <c r="S386" s="66">
        <v>82295252.260000005</v>
      </c>
      <c r="T386" s="66">
        <v>0</v>
      </c>
      <c r="U386" s="66">
        <v>92307007.560000002</v>
      </c>
      <c r="V386" s="66">
        <v>9458551.6699999999</v>
      </c>
      <c r="W386" s="66">
        <v>5238067.7944</v>
      </c>
      <c r="X386" s="66">
        <v>0</v>
      </c>
      <c r="Y386" s="66">
        <f t="shared" si="85"/>
        <v>5238067.7944</v>
      </c>
      <c r="Z386" s="66">
        <v>181055967.06999999</v>
      </c>
      <c r="AA386" s="71">
        <f t="shared" si="93"/>
        <v>370354846.35439998</v>
      </c>
    </row>
    <row r="387" spans="1:27" ht="24.95" customHeight="1">
      <c r="A387" s="62"/>
      <c r="B387" s="185" t="s">
        <v>896</v>
      </c>
      <c r="C387" s="186"/>
      <c r="D387" s="67"/>
      <c r="E387" s="67">
        <f t="shared" ref="E387:M387" si="94">SUM(E364:E386)</f>
        <v>2285291244.1400003</v>
      </c>
      <c r="F387" s="67">
        <f t="shared" si="94"/>
        <v>0</v>
      </c>
      <c r="G387" s="67">
        <f t="shared" si="94"/>
        <v>2563311860.1857996</v>
      </c>
      <c r="H387" s="67">
        <f t="shared" si="94"/>
        <v>349673817.42659992</v>
      </c>
      <c r="I387" s="67">
        <f t="shared" si="94"/>
        <v>145458093.12959999</v>
      </c>
      <c r="J387" s="67">
        <f t="shared" si="94"/>
        <v>35230157.220000006</v>
      </c>
      <c r="K387" s="67">
        <f t="shared" si="94"/>
        <v>110227935.90959997</v>
      </c>
      <c r="L387" s="67">
        <f t="shared" si="94"/>
        <v>6300508759.0299988</v>
      </c>
      <c r="M387" s="67">
        <f t="shared" si="94"/>
        <v>11609013616.691998</v>
      </c>
      <c r="N387" s="89"/>
      <c r="O387" s="173"/>
      <c r="P387" s="72">
        <v>16</v>
      </c>
      <c r="Q387" s="173"/>
      <c r="R387" s="66" t="s">
        <v>897</v>
      </c>
      <c r="S387" s="66">
        <v>85765757.700000003</v>
      </c>
      <c r="T387" s="66">
        <v>0</v>
      </c>
      <c r="U387" s="66">
        <v>96199722.670000002</v>
      </c>
      <c r="V387" s="66">
        <v>10596786.800000001</v>
      </c>
      <c r="W387" s="66">
        <v>5458964.4108999996</v>
      </c>
      <c r="X387" s="66">
        <v>0</v>
      </c>
      <c r="Y387" s="66">
        <f t="shared" si="85"/>
        <v>5458964.4108999996</v>
      </c>
      <c r="Z387" s="66">
        <v>203115400.91999999</v>
      </c>
      <c r="AA387" s="71">
        <f t="shared" si="93"/>
        <v>401136632.50090003</v>
      </c>
    </row>
    <row r="388" spans="1:27" ht="24.95" customHeight="1">
      <c r="A388" s="178">
        <v>19</v>
      </c>
      <c r="B388" s="172" t="s">
        <v>108</v>
      </c>
      <c r="C388" s="62">
        <v>1</v>
      </c>
      <c r="D388" s="66" t="s">
        <v>898</v>
      </c>
      <c r="E388" s="66">
        <v>75165039.909999996</v>
      </c>
      <c r="F388" s="66">
        <v>0</v>
      </c>
      <c r="G388" s="66">
        <v>84309358.275000006</v>
      </c>
      <c r="H388" s="66">
        <v>12504538.7465</v>
      </c>
      <c r="I388" s="66">
        <v>4784231.9453999996</v>
      </c>
      <c r="J388" s="66">
        <v>0</v>
      </c>
      <c r="K388" s="66">
        <f t="shared" ref="K388:K412" si="95">I388-J388</f>
        <v>4784231.9453999996</v>
      </c>
      <c r="L388" s="81">
        <v>232510826.72999999</v>
      </c>
      <c r="M388" s="71">
        <f t="shared" si="80"/>
        <v>409273995.60689998</v>
      </c>
      <c r="N388" s="70"/>
      <c r="O388" s="174"/>
      <c r="P388" s="72">
        <v>17</v>
      </c>
      <c r="Q388" s="174"/>
      <c r="R388" s="66" t="s">
        <v>899</v>
      </c>
      <c r="S388" s="66">
        <v>85561948.25</v>
      </c>
      <c r="T388" s="66">
        <v>0</v>
      </c>
      <c r="U388" s="66">
        <v>95971118.469999999</v>
      </c>
      <c r="V388" s="66">
        <v>10251806.76</v>
      </c>
      <c r="W388" s="66">
        <v>5445992.0016000001</v>
      </c>
      <c r="X388" s="66">
        <v>0</v>
      </c>
      <c r="Y388" s="66">
        <f t="shared" si="85"/>
        <v>5445992.0016000001</v>
      </c>
      <c r="Z388" s="66">
        <v>196429555.27000001</v>
      </c>
      <c r="AA388" s="71">
        <f t="shared" si="93"/>
        <v>393660420.75160003</v>
      </c>
    </row>
    <row r="389" spans="1:27" ht="24.95" customHeight="1">
      <c r="A389" s="178"/>
      <c r="B389" s="173"/>
      <c r="C389" s="62">
        <v>2</v>
      </c>
      <c r="D389" s="66" t="s">
        <v>900</v>
      </c>
      <c r="E389" s="66">
        <v>76988754.599999994</v>
      </c>
      <c r="F389" s="66">
        <v>0</v>
      </c>
      <c r="G389" s="66">
        <v>86354939.784299999</v>
      </c>
      <c r="H389" s="66">
        <v>12879509.926899999</v>
      </c>
      <c r="I389" s="66">
        <v>4900310.8316000002</v>
      </c>
      <c r="J389" s="66">
        <v>0</v>
      </c>
      <c r="K389" s="66">
        <f t="shared" si="95"/>
        <v>4900310.8316000002</v>
      </c>
      <c r="L389" s="81">
        <v>239777912.16</v>
      </c>
      <c r="M389" s="71">
        <f t="shared" si="80"/>
        <v>420901427.3028</v>
      </c>
      <c r="N389" s="70"/>
      <c r="O389" s="62"/>
      <c r="P389" s="186" t="s">
        <v>901</v>
      </c>
      <c r="Q389" s="187"/>
      <c r="R389" s="67"/>
      <c r="S389" s="67">
        <f t="shared" ref="S389:X389" si="96">SUM(S372:S388)</f>
        <v>1449476200.4199998</v>
      </c>
      <c r="T389" s="67">
        <f t="shared" si="96"/>
        <v>0</v>
      </c>
      <c r="U389" s="67">
        <f t="shared" si="96"/>
        <v>1625814453.6800001</v>
      </c>
      <c r="V389" s="67">
        <f t="shared" si="96"/>
        <v>184421255.12999997</v>
      </c>
      <c r="W389" s="67">
        <f t="shared" si="96"/>
        <v>92258719.622500002</v>
      </c>
      <c r="X389" s="67">
        <f t="shared" si="96"/>
        <v>0</v>
      </c>
      <c r="Y389" s="67">
        <f t="shared" si="85"/>
        <v>92258719.622500002</v>
      </c>
      <c r="Z389" s="67">
        <f>SUM(Z372:Z388)</f>
        <v>3535830002.4400001</v>
      </c>
      <c r="AA389" s="67">
        <f>SUM(AA372:AA388)</f>
        <v>6887800631.2925005</v>
      </c>
    </row>
    <row r="390" spans="1:27" ht="24.95" customHeight="1">
      <c r="A390" s="178"/>
      <c r="B390" s="173"/>
      <c r="C390" s="62">
        <v>3</v>
      </c>
      <c r="D390" s="66" t="s">
        <v>902</v>
      </c>
      <c r="E390" s="66">
        <v>70198576.219999999</v>
      </c>
      <c r="F390" s="66">
        <v>0</v>
      </c>
      <c r="G390" s="66">
        <v>78738691.820500001</v>
      </c>
      <c r="H390" s="66">
        <v>12240214.032</v>
      </c>
      <c r="I390" s="66">
        <v>4468118.0411999999</v>
      </c>
      <c r="J390" s="66">
        <v>0</v>
      </c>
      <c r="K390" s="66">
        <f t="shared" si="95"/>
        <v>4468118.0411999999</v>
      </c>
      <c r="L390" s="81">
        <v>227388112.28</v>
      </c>
      <c r="M390" s="71">
        <f t="shared" si="80"/>
        <v>393033712.3937</v>
      </c>
      <c r="N390" s="70"/>
      <c r="O390" s="172">
        <v>36</v>
      </c>
      <c r="P390" s="72">
        <v>1</v>
      </c>
      <c r="Q390" s="172" t="s">
        <v>125</v>
      </c>
      <c r="R390" s="66" t="s">
        <v>903</v>
      </c>
      <c r="S390" s="66">
        <v>80536931.150000006</v>
      </c>
      <c r="T390" s="66">
        <v>0</v>
      </c>
      <c r="U390" s="66">
        <v>90334775.200000003</v>
      </c>
      <c r="V390" s="66">
        <v>11020120.439999999</v>
      </c>
      <c r="W390" s="66">
        <v>5126151.1903999997</v>
      </c>
      <c r="X390" s="66">
        <v>0</v>
      </c>
      <c r="Y390" s="66">
        <f t="shared" si="85"/>
        <v>5126151.1903999997</v>
      </c>
      <c r="Z390" s="66">
        <v>211286842.66999999</v>
      </c>
      <c r="AA390" s="71">
        <f>S390+T390+U390+V390+Y390+Z390</f>
        <v>398304820.65040004</v>
      </c>
    </row>
    <row r="391" spans="1:27" ht="24.95" customHeight="1">
      <c r="A391" s="178"/>
      <c r="B391" s="173"/>
      <c r="C391" s="62">
        <v>4</v>
      </c>
      <c r="D391" s="66" t="s">
        <v>904</v>
      </c>
      <c r="E391" s="66">
        <v>76155750.299999997</v>
      </c>
      <c r="F391" s="66">
        <v>0</v>
      </c>
      <c r="G391" s="66">
        <v>85420595.059699997</v>
      </c>
      <c r="H391" s="66">
        <v>12849214.428099999</v>
      </c>
      <c r="I391" s="66">
        <v>4847290.3607000001</v>
      </c>
      <c r="J391" s="66">
        <v>0</v>
      </c>
      <c r="K391" s="66">
        <f t="shared" si="95"/>
        <v>4847290.3607000001</v>
      </c>
      <c r="L391" s="81">
        <v>239190773.75999999</v>
      </c>
      <c r="M391" s="71">
        <f t="shared" ref="M391:M412" si="97">E391+F391+G391+H391+K391+L391</f>
        <v>418463623.90849996</v>
      </c>
      <c r="N391" s="70"/>
      <c r="O391" s="173"/>
      <c r="P391" s="72">
        <v>2</v>
      </c>
      <c r="Q391" s="173"/>
      <c r="R391" s="66" t="s">
        <v>905</v>
      </c>
      <c r="S391" s="66">
        <v>77979878.230000004</v>
      </c>
      <c r="T391" s="66">
        <v>0</v>
      </c>
      <c r="U391" s="66">
        <v>87466640.079999998</v>
      </c>
      <c r="V391" s="66">
        <v>12064893.73</v>
      </c>
      <c r="W391" s="66">
        <v>4963395.5493999999</v>
      </c>
      <c r="X391" s="66">
        <v>0</v>
      </c>
      <c r="Y391" s="66">
        <f t="shared" si="85"/>
        <v>4963395.5493999999</v>
      </c>
      <c r="Z391" s="66">
        <v>231534950.03</v>
      </c>
      <c r="AA391" s="71">
        <f>S391+T391+U391+V391+Y391+Z391</f>
        <v>414009757.61940002</v>
      </c>
    </row>
    <row r="392" spans="1:27" ht="24.95" customHeight="1">
      <c r="A392" s="178"/>
      <c r="B392" s="173"/>
      <c r="C392" s="62">
        <v>5</v>
      </c>
      <c r="D392" s="66" t="s">
        <v>906</v>
      </c>
      <c r="E392" s="66">
        <v>92303276.340000004</v>
      </c>
      <c r="F392" s="66">
        <v>0</v>
      </c>
      <c r="G392" s="66">
        <v>103532573.1857</v>
      </c>
      <c r="H392" s="66">
        <v>14915114.5879</v>
      </c>
      <c r="I392" s="66">
        <v>5875075.4858999997</v>
      </c>
      <c r="J392" s="66">
        <v>0</v>
      </c>
      <c r="K392" s="66">
        <f t="shared" si="95"/>
        <v>5875075.4858999997</v>
      </c>
      <c r="L392" s="81">
        <v>279228711.98000002</v>
      </c>
      <c r="M392" s="71">
        <f t="shared" si="97"/>
        <v>495854751.57950002</v>
      </c>
      <c r="N392" s="70"/>
      <c r="O392" s="173"/>
      <c r="P392" s="72">
        <v>3</v>
      </c>
      <c r="Q392" s="173"/>
      <c r="R392" s="66" t="s">
        <v>907</v>
      </c>
      <c r="S392" s="66">
        <v>92029029.219999999</v>
      </c>
      <c r="T392" s="66">
        <v>0</v>
      </c>
      <c r="U392" s="66">
        <v>103224962.11</v>
      </c>
      <c r="V392" s="66">
        <v>12643832.75</v>
      </c>
      <c r="W392" s="66">
        <v>5857619.7397999996</v>
      </c>
      <c r="X392" s="66">
        <v>0</v>
      </c>
      <c r="Y392" s="66">
        <f t="shared" si="85"/>
        <v>5857619.7397999996</v>
      </c>
      <c r="Z392" s="66">
        <v>242755010.5</v>
      </c>
      <c r="AA392" s="71">
        <f t="shared" ref="AA392:AA412" si="98">S392+T392+U392+V392+Y392+Z392</f>
        <v>456510454.31980002</v>
      </c>
    </row>
    <row r="393" spans="1:27" ht="24.95" customHeight="1">
      <c r="A393" s="178"/>
      <c r="B393" s="173"/>
      <c r="C393" s="62">
        <v>6</v>
      </c>
      <c r="D393" s="66" t="s">
        <v>908</v>
      </c>
      <c r="E393" s="66">
        <v>73538474.319999993</v>
      </c>
      <c r="F393" s="66">
        <v>0</v>
      </c>
      <c r="G393" s="66">
        <v>82484910.353</v>
      </c>
      <c r="H393" s="66">
        <v>12428542.464500001</v>
      </c>
      <c r="I393" s="66">
        <v>4680701.5401999997</v>
      </c>
      <c r="J393" s="66">
        <v>0</v>
      </c>
      <c r="K393" s="66">
        <f t="shared" si="95"/>
        <v>4680701.5401999997</v>
      </c>
      <c r="L393" s="81">
        <v>231037989.61000001</v>
      </c>
      <c r="M393" s="71">
        <f t="shared" si="97"/>
        <v>404170618.2877</v>
      </c>
      <c r="N393" s="70"/>
      <c r="O393" s="173"/>
      <c r="P393" s="72">
        <v>4</v>
      </c>
      <c r="Q393" s="173"/>
      <c r="R393" s="66" t="s">
        <v>909</v>
      </c>
      <c r="S393" s="66">
        <v>101573200.17</v>
      </c>
      <c r="T393" s="66">
        <v>0</v>
      </c>
      <c r="U393" s="66">
        <v>113930243.83</v>
      </c>
      <c r="V393" s="66">
        <v>13727447.02</v>
      </c>
      <c r="W393" s="66">
        <v>6465103.3201000001</v>
      </c>
      <c r="X393" s="66">
        <v>0</v>
      </c>
      <c r="Y393" s="66">
        <f t="shared" si="85"/>
        <v>6465103.3201000001</v>
      </c>
      <c r="Z393" s="66">
        <v>263755871.02000001</v>
      </c>
      <c r="AA393" s="71">
        <f t="shared" si="98"/>
        <v>499451865.36010003</v>
      </c>
    </row>
    <row r="394" spans="1:27" ht="24.95" customHeight="1">
      <c r="A394" s="178"/>
      <c r="B394" s="173"/>
      <c r="C394" s="62">
        <v>7</v>
      </c>
      <c r="D394" s="66" t="s">
        <v>910</v>
      </c>
      <c r="E394" s="66">
        <v>118699096.3</v>
      </c>
      <c r="F394" s="66">
        <v>0</v>
      </c>
      <c r="G394" s="66">
        <v>133139617.15270001</v>
      </c>
      <c r="H394" s="66">
        <v>18232120.513</v>
      </c>
      <c r="I394" s="66">
        <v>7555161.4035</v>
      </c>
      <c r="J394" s="66">
        <v>0</v>
      </c>
      <c r="K394" s="66">
        <f t="shared" si="95"/>
        <v>7555161.4035</v>
      </c>
      <c r="L394" s="81">
        <v>343513560.25</v>
      </c>
      <c r="M394" s="71">
        <f t="shared" si="97"/>
        <v>621139555.61919999</v>
      </c>
      <c r="N394" s="70"/>
      <c r="O394" s="173"/>
      <c r="P394" s="72">
        <v>5</v>
      </c>
      <c r="Q394" s="173"/>
      <c r="R394" s="66" t="s">
        <v>911</v>
      </c>
      <c r="S394" s="66">
        <v>88408645.920000002</v>
      </c>
      <c r="T394" s="66">
        <v>0</v>
      </c>
      <c r="U394" s="66">
        <v>99164135.510000005</v>
      </c>
      <c r="V394" s="66">
        <v>12477745.99</v>
      </c>
      <c r="W394" s="66">
        <v>5627183.4429000001</v>
      </c>
      <c r="X394" s="66">
        <v>0</v>
      </c>
      <c r="Y394" s="66">
        <f t="shared" si="85"/>
        <v>5627183.4429000001</v>
      </c>
      <c r="Z394" s="66">
        <v>239536185.31999999</v>
      </c>
      <c r="AA394" s="71">
        <f t="shared" si="98"/>
        <v>445213896.18290001</v>
      </c>
    </row>
    <row r="395" spans="1:27" ht="24.95" customHeight="1">
      <c r="A395" s="178"/>
      <c r="B395" s="173"/>
      <c r="C395" s="62">
        <v>8</v>
      </c>
      <c r="D395" s="66" t="s">
        <v>912</v>
      </c>
      <c r="E395" s="66">
        <v>80871568.170000002</v>
      </c>
      <c r="F395" s="66">
        <v>0</v>
      </c>
      <c r="G395" s="66">
        <v>90710122.996199995</v>
      </c>
      <c r="H395" s="66">
        <v>13296599.8106</v>
      </c>
      <c r="I395" s="66">
        <v>5147450.7348999996</v>
      </c>
      <c r="J395" s="66">
        <v>0</v>
      </c>
      <c r="K395" s="66">
        <f t="shared" si="95"/>
        <v>5147450.7348999996</v>
      </c>
      <c r="L395" s="81">
        <v>247861274.22999999</v>
      </c>
      <c r="M395" s="71">
        <f t="shared" si="97"/>
        <v>437887015.94169998</v>
      </c>
      <c r="N395" s="70"/>
      <c r="O395" s="173"/>
      <c r="P395" s="72">
        <v>6</v>
      </c>
      <c r="Q395" s="173"/>
      <c r="R395" s="66" t="s">
        <v>913</v>
      </c>
      <c r="S395" s="66">
        <v>122760498.72</v>
      </c>
      <c r="T395" s="66">
        <v>0</v>
      </c>
      <c r="U395" s="66">
        <v>137695115.72</v>
      </c>
      <c r="V395" s="66">
        <v>16659718.84</v>
      </c>
      <c r="W395" s="66">
        <v>7813668.4331999999</v>
      </c>
      <c r="X395" s="66">
        <v>0</v>
      </c>
      <c r="Y395" s="66">
        <f t="shared" si="85"/>
        <v>7813668.4331999999</v>
      </c>
      <c r="Z395" s="66">
        <v>320584424.66000003</v>
      </c>
      <c r="AA395" s="71">
        <f t="shared" si="98"/>
        <v>605513426.37319994</v>
      </c>
    </row>
    <row r="396" spans="1:27" ht="24.95" customHeight="1">
      <c r="A396" s="178"/>
      <c r="B396" s="173"/>
      <c r="C396" s="62">
        <v>9</v>
      </c>
      <c r="D396" s="66" t="s">
        <v>914</v>
      </c>
      <c r="E396" s="66">
        <v>86933796.569999993</v>
      </c>
      <c r="F396" s="66">
        <v>0</v>
      </c>
      <c r="G396" s="66">
        <v>97509861.101400003</v>
      </c>
      <c r="H396" s="66">
        <v>13704465.253599999</v>
      </c>
      <c r="I396" s="66">
        <v>5533309.7300000004</v>
      </c>
      <c r="J396" s="66">
        <v>0</v>
      </c>
      <c r="K396" s="66">
        <f t="shared" si="95"/>
        <v>5533309.7300000004</v>
      </c>
      <c r="L396" s="81">
        <v>255765863.09999999</v>
      </c>
      <c r="M396" s="71">
        <f t="shared" si="97"/>
        <v>459447295.755</v>
      </c>
      <c r="N396" s="70"/>
      <c r="O396" s="173"/>
      <c r="P396" s="72">
        <v>7</v>
      </c>
      <c r="Q396" s="173"/>
      <c r="R396" s="66" t="s">
        <v>915</v>
      </c>
      <c r="S396" s="66">
        <v>93231272.920000002</v>
      </c>
      <c r="T396" s="66">
        <v>0</v>
      </c>
      <c r="U396" s="66">
        <v>104573466.61</v>
      </c>
      <c r="V396" s="66">
        <v>14276465.130000001</v>
      </c>
      <c r="W396" s="66">
        <v>5934142.1858999999</v>
      </c>
      <c r="X396" s="66">
        <v>0</v>
      </c>
      <c r="Y396" s="66">
        <f t="shared" si="85"/>
        <v>5934142.1858999999</v>
      </c>
      <c r="Z396" s="66">
        <v>274396052.93000001</v>
      </c>
      <c r="AA396" s="71">
        <f t="shared" si="98"/>
        <v>492411399.77590001</v>
      </c>
    </row>
    <row r="397" spans="1:27" ht="24.95" customHeight="1">
      <c r="A397" s="178"/>
      <c r="B397" s="173"/>
      <c r="C397" s="62">
        <v>10</v>
      </c>
      <c r="D397" s="66" t="s">
        <v>916</v>
      </c>
      <c r="E397" s="66">
        <v>87542656.25</v>
      </c>
      <c r="F397" s="66">
        <v>0</v>
      </c>
      <c r="G397" s="66">
        <v>98192792.542300001</v>
      </c>
      <c r="H397" s="66">
        <v>14230913.9275</v>
      </c>
      <c r="I397" s="66">
        <v>5572063.4638</v>
      </c>
      <c r="J397" s="66">
        <v>0</v>
      </c>
      <c r="K397" s="66">
        <f t="shared" si="95"/>
        <v>5572063.4638</v>
      </c>
      <c r="L397" s="81">
        <v>265968640.50999999</v>
      </c>
      <c r="M397" s="71">
        <f t="shared" si="97"/>
        <v>471507066.6936</v>
      </c>
      <c r="N397" s="70"/>
      <c r="O397" s="173"/>
      <c r="P397" s="72">
        <v>8</v>
      </c>
      <c r="Q397" s="173"/>
      <c r="R397" s="66" t="s">
        <v>829</v>
      </c>
      <c r="S397" s="66">
        <v>84586149.560000002</v>
      </c>
      <c r="T397" s="66">
        <v>0</v>
      </c>
      <c r="U397" s="66">
        <v>94876607.489999995</v>
      </c>
      <c r="V397" s="66">
        <v>11870899.52</v>
      </c>
      <c r="W397" s="66">
        <v>5383882.7116</v>
      </c>
      <c r="X397" s="66">
        <v>0</v>
      </c>
      <c r="Y397" s="66">
        <f t="shared" si="85"/>
        <v>5383882.7116</v>
      </c>
      <c r="Z397" s="66">
        <v>227775267.84</v>
      </c>
      <c r="AA397" s="71">
        <f t="shared" si="98"/>
        <v>424492807.12160003</v>
      </c>
    </row>
    <row r="398" spans="1:27" ht="24.95" customHeight="1">
      <c r="A398" s="178"/>
      <c r="B398" s="173"/>
      <c r="C398" s="62">
        <v>11</v>
      </c>
      <c r="D398" s="66" t="s">
        <v>917</v>
      </c>
      <c r="E398" s="66">
        <v>81139943.450000003</v>
      </c>
      <c r="F398" s="66">
        <v>0</v>
      </c>
      <c r="G398" s="66">
        <v>91011147.889500007</v>
      </c>
      <c r="H398" s="66">
        <v>11967086.297800001</v>
      </c>
      <c r="I398" s="66">
        <v>5164532.7402999997</v>
      </c>
      <c r="J398" s="66">
        <v>0</v>
      </c>
      <c r="K398" s="66">
        <f t="shared" si="95"/>
        <v>5164532.7402999997</v>
      </c>
      <c r="L398" s="81">
        <v>222094791.94</v>
      </c>
      <c r="M398" s="71">
        <f t="shared" si="97"/>
        <v>411377502.31760001</v>
      </c>
      <c r="N398" s="70"/>
      <c r="O398" s="173"/>
      <c r="P398" s="72">
        <v>9</v>
      </c>
      <c r="Q398" s="173"/>
      <c r="R398" s="66" t="s">
        <v>918</v>
      </c>
      <c r="S398" s="66">
        <v>91440019.689999998</v>
      </c>
      <c r="T398" s="66">
        <v>0</v>
      </c>
      <c r="U398" s="66">
        <v>102564295.70999999</v>
      </c>
      <c r="V398" s="66">
        <v>12625547.75</v>
      </c>
      <c r="W398" s="66">
        <v>5820129.4620000003</v>
      </c>
      <c r="X398" s="66">
        <v>0</v>
      </c>
      <c r="Y398" s="66">
        <f t="shared" si="85"/>
        <v>5820129.4620000003</v>
      </c>
      <c r="Z398" s="66">
        <v>242400640.25999999</v>
      </c>
      <c r="AA398" s="71">
        <f t="shared" si="98"/>
        <v>454850632.87199998</v>
      </c>
    </row>
    <row r="399" spans="1:27" ht="24.95" customHeight="1">
      <c r="A399" s="178"/>
      <c r="B399" s="173"/>
      <c r="C399" s="62">
        <v>12</v>
      </c>
      <c r="D399" s="66" t="s">
        <v>919</v>
      </c>
      <c r="E399" s="66">
        <v>79491497.129999995</v>
      </c>
      <c r="F399" s="66">
        <v>0</v>
      </c>
      <c r="G399" s="66">
        <v>89162157.296800002</v>
      </c>
      <c r="H399" s="66">
        <v>13082611.5121</v>
      </c>
      <c r="I399" s="66">
        <v>5059609.6327999998</v>
      </c>
      <c r="J399" s="66">
        <v>0</v>
      </c>
      <c r="K399" s="66">
        <f t="shared" si="95"/>
        <v>5059609.6327999998</v>
      </c>
      <c r="L399" s="81">
        <v>243714098.86000001</v>
      </c>
      <c r="M399" s="71">
        <f t="shared" si="97"/>
        <v>430509974.43170005</v>
      </c>
      <c r="N399" s="70"/>
      <c r="O399" s="173"/>
      <c r="P399" s="72">
        <v>10</v>
      </c>
      <c r="Q399" s="173"/>
      <c r="R399" s="66" t="s">
        <v>920</v>
      </c>
      <c r="S399" s="66">
        <v>120693368.76000001</v>
      </c>
      <c r="T399" s="66">
        <v>0</v>
      </c>
      <c r="U399" s="66">
        <v>135376505.88999999</v>
      </c>
      <c r="V399" s="66">
        <v>14523066.75</v>
      </c>
      <c r="W399" s="66">
        <v>7682096.2395000001</v>
      </c>
      <c r="X399" s="66">
        <v>0</v>
      </c>
      <c r="Y399" s="66">
        <f t="shared" si="85"/>
        <v>7682096.2395000001</v>
      </c>
      <c r="Z399" s="66">
        <v>279175286.87</v>
      </c>
      <c r="AA399" s="71">
        <f t="shared" si="98"/>
        <v>557450324.50950003</v>
      </c>
    </row>
    <row r="400" spans="1:27" ht="24.95" customHeight="1">
      <c r="A400" s="178"/>
      <c r="B400" s="173"/>
      <c r="C400" s="62">
        <v>13</v>
      </c>
      <c r="D400" s="66" t="s">
        <v>921</v>
      </c>
      <c r="E400" s="66">
        <v>83057375.730000004</v>
      </c>
      <c r="F400" s="66">
        <v>0</v>
      </c>
      <c r="G400" s="66">
        <v>93161848.334099993</v>
      </c>
      <c r="H400" s="66">
        <v>13368873.539000001</v>
      </c>
      <c r="I400" s="66">
        <v>5286576.7219000002</v>
      </c>
      <c r="J400" s="66">
        <v>0</v>
      </c>
      <c r="K400" s="66">
        <f t="shared" si="95"/>
        <v>5286576.7219000002</v>
      </c>
      <c r="L400" s="81">
        <v>249261966.84</v>
      </c>
      <c r="M400" s="71">
        <f t="shared" si="97"/>
        <v>444136641.16499996</v>
      </c>
      <c r="N400" s="70"/>
      <c r="O400" s="173"/>
      <c r="P400" s="72">
        <v>11</v>
      </c>
      <c r="Q400" s="173"/>
      <c r="R400" s="66" t="s">
        <v>922</v>
      </c>
      <c r="S400" s="66">
        <v>75358521.620000005</v>
      </c>
      <c r="T400" s="66">
        <v>0</v>
      </c>
      <c r="U400" s="66">
        <v>84526378.310000002</v>
      </c>
      <c r="V400" s="66">
        <v>10864873.57</v>
      </c>
      <c r="W400" s="66">
        <v>4796546.9978999998</v>
      </c>
      <c r="X400" s="66">
        <v>0</v>
      </c>
      <c r="Y400" s="66">
        <f t="shared" ref="Y400:Y412" si="99">W400-X400</f>
        <v>4796546.9978999998</v>
      </c>
      <c r="Z400" s="66">
        <v>208278098.69</v>
      </c>
      <c r="AA400" s="71">
        <f t="shared" si="98"/>
        <v>383824419.18790001</v>
      </c>
    </row>
    <row r="401" spans="1:27" ht="24.95" customHeight="1">
      <c r="A401" s="178"/>
      <c r="B401" s="173"/>
      <c r="C401" s="62">
        <v>14</v>
      </c>
      <c r="D401" s="66" t="s">
        <v>923</v>
      </c>
      <c r="E401" s="66">
        <v>74087551.859999999</v>
      </c>
      <c r="F401" s="66">
        <v>0</v>
      </c>
      <c r="G401" s="66">
        <v>83100786.765599996</v>
      </c>
      <c r="H401" s="66">
        <v>12232089.968599999</v>
      </c>
      <c r="I401" s="66">
        <v>4715650.1588000003</v>
      </c>
      <c r="J401" s="66">
        <v>0</v>
      </c>
      <c r="K401" s="66">
        <f t="shared" si="95"/>
        <v>4715650.1588000003</v>
      </c>
      <c r="L401" s="81">
        <v>227230664.81999999</v>
      </c>
      <c r="M401" s="71">
        <f t="shared" si="97"/>
        <v>401366743.57299995</v>
      </c>
      <c r="N401" s="70"/>
      <c r="O401" s="173"/>
      <c r="P401" s="72">
        <v>12</v>
      </c>
      <c r="Q401" s="173"/>
      <c r="R401" s="66" t="s">
        <v>924</v>
      </c>
      <c r="S401" s="66">
        <v>87040338.049999997</v>
      </c>
      <c r="T401" s="66">
        <v>0</v>
      </c>
      <c r="U401" s="66">
        <v>97629364.049999997</v>
      </c>
      <c r="V401" s="66">
        <v>12726829.300000001</v>
      </c>
      <c r="W401" s="66">
        <v>5540091.0629000003</v>
      </c>
      <c r="X401" s="66">
        <v>0</v>
      </c>
      <c r="Y401" s="66">
        <f t="shared" si="99"/>
        <v>5540091.0629000003</v>
      </c>
      <c r="Z401" s="66">
        <v>244363515.61000001</v>
      </c>
      <c r="AA401" s="71">
        <f t="shared" si="98"/>
        <v>447300138.07290006</v>
      </c>
    </row>
    <row r="402" spans="1:27" ht="24.95" customHeight="1">
      <c r="A402" s="178"/>
      <c r="B402" s="173"/>
      <c r="C402" s="62">
        <v>15</v>
      </c>
      <c r="D402" s="66" t="s">
        <v>925</v>
      </c>
      <c r="E402" s="66">
        <v>73700945.090000004</v>
      </c>
      <c r="F402" s="66">
        <v>0</v>
      </c>
      <c r="G402" s="66">
        <v>82667146.759499997</v>
      </c>
      <c r="H402" s="66">
        <v>11154984.316400001</v>
      </c>
      <c r="I402" s="66">
        <v>4691042.7555999998</v>
      </c>
      <c r="J402" s="66">
        <v>0</v>
      </c>
      <c r="K402" s="66">
        <f t="shared" si="95"/>
        <v>4691042.7555999998</v>
      </c>
      <c r="L402" s="81">
        <v>206355943.75999999</v>
      </c>
      <c r="M402" s="71">
        <f t="shared" si="97"/>
        <v>378570062.68149996</v>
      </c>
      <c r="N402" s="70"/>
      <c r="O402" s="173"/>
      <c r="P402" s="72">
        <v>13</v>
      </c>
      <c r="Q402" s="173"/>
      <c r="R402" s="66" t="s">
        <v>926</v>
      </c>
      <c r="S402" s="66">
        <v>92216376.790000007</v>
      </c>
      <c r="T402" s="66">
        <v>0</v>
      </c>
      <c r="U402" s="66">
        <v>103435101.73999999</v>
      </c>
      <c r="V402" s="66">
        <v>13916875.83</v>
      </c>
      <c r="W402" s="66">
        <v>5869544.3558</v>
      </c>
      <c r="X402" s="66">
        <v>0</v>
      </c>
      <c r="Y402" s="66">
        <f t="shared" si="99"/>
        <v>5869544.3558</v>
      </c>
      <c r="Z402" s="66">
        <v>267427074.09</v>
      </c>
      <c r="AA402" s="71">
        <f t="shared" si="98"/>
        <v>482864972.80580002</v>
      </c>
    </row>
    <row r="403" spans="1:27" ht="24.95" customHeight="1">
      <c r="A403" s="178"/>
      <c r="B403" s="173"/>
      <c r="C403" s="62">
        <v>16</v>
      </c>
      <c r="D403" s="66" t="s">
        <v>927</v>
      </c>
      <c r="E403" s="66">
        <v>79653834.090000004</v>
      </c>
      <c r="F403" s="66">
        <v>0</v>
      </c>
      <c r="G403" s="66">
        <v>89344243.605299994</v>
      </c>
      <c r="H403" s="66">
        <v>13133837.595000001</v>
      </c>
      <c r="I403" s="66">
        <v>5069942.3307999996</v>
      </c>
      <c r="J403" s="66">
        <v>0</v>
      </c>
      <c r="K403" s="66">
        <f t="shared" si="95"/>
        <v>5069942.3307999996</v>
      </c>
      <c r="L403" s="81">
        <v>244706880.00999999</v>
      </c>
      <c r="M403" s="71">
        <f t="shared" si="97"/>
        <v>431908737.63109994</v>
      </c>
      <c r="N403" s="70"/>
      <c r="O403" s="174"/>
      <c r="P403" s="72">
        <v>14</v>
      </c>
      <c r="Q403" s="174"/>
      <c r="R403" s="66" t="s">
        <v>928</v>
      </c>
      <c r="S403" s="66">
        <v>101844411.06999999</v>
      </c>
      <c r="T403" s="66">
        <v>0</v>
      </c>
      <c r="U403" s="66">
        <v>114234449.31</v>
      </c>
      <c r="V403" s="66">
        <v>14568416.35</v>
      </c>
      <c r="W403" s="66">
        <v>6482365.8113000002</v>
      </c>
      <c r="X403" s="66">
        <v>0</v>
      </c>
      <c r="Y403" s="66">
        <f t="shared" si="99"/>
        <v>6482365.8113000002</v>
      </c>
      <c r="Z403" s="66">
        <v>280054179.50999999</v>
      </c>
      <c r="AA403" s="71">
        <f t="shared" si="98"/>
        <v>517183822.05129999</v>
      </c>
    </row>
    <row r="404" spans="1:27" ht="24.95" customHeight="1">
      <c r="A404" s="178"/>
      <c r="B404" s="173"/>
      <c r="C404" s="62">
        <v>17</v>
      </c>
      <c r="D404" s="66" t="s">
        <v>929</v>
      </c>
      <c r="E404" s="66">
        <v>90959156.719999999</v>
      </c>
      <c r="F404" s="66">
        <v>0</v>
      </c>
      <c r="G404" s="66">
        <v>102024932.6311</v>
      </c>
      <c r="H404" s="66">
        <v>15031473.651699999</v>
      </c>
      <c r="I404" s="66">
        <v>5789522.6805999996</v>
      </c>
      <c r="J404" s="66">
        <v>0</v>
      </c>
      <c r="K404" s="66">
        <f t="shared" si="95"/>
        <v>5789522.6805999996</v>
      </c>
      <c r="L404" s="81">
        <v>281483795.31</v>
      </c>
      <c r="M404" s="71">
        <f t="shared" si="97"/>
        <v>495288880.99339998</v>
      </c>
      <c r="N404" s="70"/>
      <c r="O404" s="62"/>
      <c r="P404" s="186" t="s">
        <v>930</v>
      </c>
      <c r="Q404" s="187"/>
      <c r="R404" s="67"/>
      <c r="S404" s="67">
        <f t="shared" ref="S404:X404" si="100">SUM(S390:S403)</f>
        <v>1309698641.8699999</v>
      </c>
      <c r="T404" s="67">
        <f t="shared" si="100"/>
        <v>0</v>
      </c>
      <c r="U404" s="67">
        <f t="shared" si="100"/>
        <v>1469032041.5599999</v>
      </c>
      <c r="V404" s="67">
        <f t="shared" si="100"/>
        <v>183966732.97</v>
      </c>
      <c r="W404" s="67">
        <f t="shared" si="100"/>
        <v>83361920.502700001</v>
      </c>
      <c r="X404" s="67">
        <f t="shared" si="100"/>
        <v>0</v>
      </c>
      <c r="Y404" s="67">
        <f t="shared" si="99"/>
        <v>83361920.502700001</v>
      </c>
      <c r="Z404" s="67">
        <f>SUM(Z390:Z403)</f>
        <v>3533323400</v>
      </c>
      <c r="AA404" s="67">
        <f>SUM(AA390:AA403)</f>
        <v>6579382736.9026995</v>
      </c>
    </row>
    <row r="405" spans="1:27" ht="24.95" customHeight="1">
      <c r="A405" s="178"/>
      <c r="B405" s="173"/>
      <c r="C405" s="62">
        <v>18</v>
      </c>
      <c r="D405" s="66" t="s">
        <v>931</v>
      </c>
      <c r="E405" s="66">
        <v>109357617.3</v>
      </c>
      <c r="F405" s="66">
        <v>0</v>
      </c>
      <c r="G405" s="66">
        <v>122661686.1847</v>
      </c>
      <c r="H405" s="66">
        <v>16904222.447900001</v>
      </c>
      <c r="I405" s="66">
        <v>6960579.1045000004</v>
      </c>
      <c r="J405" s="66">
        <v>0</v>
      </c>
      <c r="K405" s="66">
        <f t="shared" si="95"/>
        <v>6960579.1045000004</v>
      </c>
      <c r="L405" s="81">
        <v>317778385.95999998</v>
      </c>
      <c r="M405" s="71">
        <f t="shared" si="97"/>
        <v>573662490.9971</v>
      </c>
      <c r="N405" s="70"/>
      <c r="O405" s="172">
        <v>37</v>
      </c>
      <c r="P405" s="72">
        <v>1</v>
      </c>
      <c r="Q405" s="172" t="s">
        <v>932</v>
      </c>
      <c r="R405" s="66" t="s">
        <v>933</v>
      </c>
      <c r="S405" s="66">
        <v>67275440.200000003</v>
      </c>
      <c r="T405" s="66">
        <v>0</v>
      </c>
      <c r="U405" s="66">
        <v>75459937.200000003</v>
      </c>
      <c r="V405" s="66">
        <v>25540071.98</v>
      </c>
      <c r="W405" s="66">
        <v>4282061.3219999997</v>
      </c>
      <c r="X405" s="66">
        <v>0</v>
      </c>
      <c r="Y405" s="66">
        <f t="shared" si="99"/>
        <v>4282061.3219999997</v>
      </c>
      <c r="Z405" s="66">
        <v>436950734.85000002</v>
      </c>
      <c r="AA405" s="71">
        <f t="shared" si="98"/>
        <v>609508245.55200005</v>
      </c>
    </row>
    <row r="406" spans="1:27" ht="24.95" customHeight="1">
      <c r="A406" s="178"/>
      <c r="B406" s="173"/>
      <c r="C406" s="62">
        <v>19</v>
      </c>
      <c r="D406" s="66" t="s">
        <v>934</v>
      </c>
      <c r="E406" s="66">
        <v>75186063.359999999</v>
      </c>
      <c r="F406" s="66">
        <v>0</v>
      </c>
      <c r="G406" s="66">
        <v>84332939.371700004</v>
      </c>
      <c r="H406" s="66">
        <v>12735149.7684</v>
      </c>
      <c r="I406" s="66">
        <v>4785570.0820000004</v>
      </c>
      <c r="J406" s="66">
        <v>0</v>
      </c>
      <c r="K406" s="66">
        <f t="shared" si="95"/>
        <v>4785570.0820000004</v>
      </c>
      <c r="L406" s="81">
        <v>236980156.87</v>
      </c>
      <c r="M406" s="71">
        <f t="shared" si="97"/>
        <v>414019879.45210004</v>
      </c>
      <c r="N406" s="70"/>
      <c r="O406" s="173"/>
      <c r="P406" s="72">
        <v>2</v>
      </c>
      <c r="Q406" s="173"/>
      <c r="R406" s="66" t="s">
        <v>935</v>
      </c>
      <c r="S406" s="66">
        <v>171738275.30000001</v>
      </c>
      <c r="T406" s="66">
        <v>0</v>
      </c>
      <c r="U406" s="66">
        <v>192631358.93000001</v>
      </c>
      <c r="V406" s="66">
        <v>42399797.960000001</v>
      </c>
      <c r="W406" s="66">
        <v>10931089.026900001</v>
      </c>
      <c r="X406" s="66">
        <v>0</v>
      </c>
      <c r="Y406" s="66">
        <f t="shared" si="99"/>
        <v>10931089.026900001</v>
      </c>
      <c r="Z406" s="66">
        <v>763698697.05999994</v>
      </c>
      <c r="AA406" s="71">
        <f t="shared" si="98"/>
        <v>1181399218.2768998</v>
      </c>
    </row>
    <row r="407" spans="1:27" ht="24.95" customHeight="1">
      <c r="A407" s="178"/>
      <c r="B407" s="173"/>
      <c r="C407" s="62">
        <v>20</v>
      </c>
      <c r="D407" s="66" t="s">
        <v>936</v>
      </c>
      <c r="E407" s="66">
        <v>72446779.569999993</v>
      </c>
      <c r="F407" s="66">
        <v>0</v>
      </c>
      <c r="G407" s="66">
        <v>81260403.797499999</v>
      </c>
      <c r="H407" s="66">
        <v>12029058.620200001</v>
      </c>
      <c r="I407" s="66">
        <v>4611215.5009000003</v>
      </c>
      <c r="J407" s="66">
        <v>0</v>
      </c>
      <c r="K407" s="66">
        <f t="shared" si="95"/>
        <v>4611215.5009000003</v>
      </c>
      <c r="L407" s="81">
        <v>223295839.34</v>
      </c>
      <c r="M407" s="71">
        <f t="shared" si="97"/>
        <v>393643296.82860005</v>
      </c>
      <c r="N407" s="70"/>
      <c r="O407" s="173"/>
      <c r="P407" s="72">
        <v>3</v>
      </c>
      <c r="Q407" s="173"/>
      <c r="R407" s="66" t="s">
        <v>937</v>
      </c>
      <c r="S407" s="66">
        <v>96735474.040000007</v>
      </c>
      <c r="T407" s="66">
        <v>0</v>
      </c>
      <c r="U407" s="66">
        <v>108503976.7</v>
      </c>
      <c r="V407" s="66">
        <v>29491410.390000001</v>
      </c>
      <c r="W407" s="66">
        <v>6157183.5221999995</v>
      </c>
      <c r="X407" s="66">
        <v>0</v>
      </c>
      <c r="Y407" s="66">
        <f t="shared" si="99"/>
        <v>6157183.5221999995</v>
      </c>
      <c r="Z407" s="66">
        <v>513529190.31</v>
      </c>
      <c r="AA407" s="71">
        <f t="shared" si="98"/>
        <v>754417234.96219993</v>
      </c>
    </row>
    <row r="408" spans="1:27" ht="24.95" customHeight="1">
      <c r="A408" s="178"/>
      <c r="B408" s="173"/>
      <c r="C408" s="62">
        <v>21</v>
      </c>
      <c r="D408" s="66" t="s">
        <v>938</v>
      </c>
      <c r="E408" s="66">
        <v>105555706.41</v>
      </c>
      <c r="F408" s="66">
        <v>0</v>
      </c>
      <c r="G408" s="66">
        <v>118397247.9905</v>
      </c>
      <c r="H408" s="66">
        <v>16985369.4329</v>
      </c>
      <c r="I408" s="66">
        <v>6718588.6321</v>
      </c>
      <c r="J408" s="66">
        <v>0</v>
      </c>
      <c r="K408" s="66">
        <f t="shared" si="95"/>
        <v>6718588.6321</v>
      </c>
      <c r="L408" s="81">
        <v>319351045.68000001</v>
      </c>
      <c r="M408" s="71">
        <f t="shared" si="97"/>
        <v>567007958.14549994</v>
      </c>
      <c r="N408" s="70"/>
      <c r="O408" s="173"/>
      <c r="P408" s="72">
        <v>4</v>
      </c>
      <c r="Q408" s="173"/>
      <c r="R408" s="66" t="s">
        <v>939</v>
      </c>
      <c r="S408" s="66">
        <v>82903583.730000004</v>
      </c>
      <c r="T408" s="66">
        <v>0</v>
      </c>
      <c r="U408" s="66">
        <v>92989346.530000001</v>
      </c>
      <c r="V408" s="66">
        <v>27865520.739999998</v>
      </c>
      <c r="W408" s="66">
        <v>5276787.9078000002</v>
      </c>
      <c r="X408" s="66">
        <v>0</v>
      </c>
      <c r="Y408" s="66">
        <f t="shared" si="99"/>
        <v>5276787.9078000002</v>
      </c>
      <c r="Z408" s="66">
        <v>482018824.74000001</v>
      </c>
      <c r="AA408" s="71">
        <f t="shared" si="98"/>
        <v>691054063.64779997</v>
      </c>
    </row>
    <row r="409" spans="1:27" ht="24.95" customHeight="1">
      <c r="A409" s="178"/>
      <c r="B409" s="173"/>
      <c r="C409" s="62">
        <v>22</v>
      </c>
      <c r="D409" s="66" t="s">
        <v>940</v>
      </c>
      <c r="E409" s="66">
        <v>70251423.670000002</v>
      </c>
      <c r="F409" s="66">
        <v>0</v>
      </c>
      <c r="G409" s="66">
        <v>78797968.511399999</v>
      </c>
      <c r="H409" s="66">
        <v>11738254.6097</v>
      </c>
      <c r="I409" s="66">
        <v>4471481.7654999997</v>
      </c>
      <c r="J409" s="66">
        <v>0</v>
      </c>
      <c r="K409" s="66">
        <f t="shared" si="95"/>
        <v>4471481.7654999997</v>
      </c>
      <c r="L409" s="81">
        <v>217659945.97</v>
      </c>
      <c r="M409" s="71">
        <f t="shared" si="97"/>
        <v>382919074.5266</v>
      </c>
      <c r="N409" s="70"/>
      <c r="O409" s="173"/>
      <c r="P409" s="72">
        <v>5</v>
      </c>
      <c r="Q409" s="173"/>
      <c r="R409" s="66" t="s">
        <v>941</v>
      </c>
      <c r="S409" s="66">
        <v>78772501.260000005</v>
      </c>
      <c r="T409" s="66">
        <v>0</v>
      </c>
      <c r="U409" s="66">
        <v>88355690.879999995</v>
      </c>
      <c r="V409" s="66">
        <v>26451348.399999999</v>
      </c>
      <c r="W409" s="66">
        <v>5013845.7643999998</v>
      </c>
      <c r="X409" s="66">
        <v>0</v>
      </c>
      <c r="Y409" s="66">
        <f t="shared" si="99"/>
        <v>5013845.7643999998</v>
      </c>
      <c r="Z409" s="66">
        <v>454611621.86000001</v>
      </c>
      <c r="AA409" s="71">
        <f t="shared" si="98"/>
        <v>653205008.16439998</v>
      </c>
    </row>
    <row r="410" spans="1:27" ht="24.95" customHeight="1">
      <c r="A410" s="178"/>
      <c r="B410" s="173"/>
      <c r="C410" s="62">
        <v>23</v>
      </c>
      <c r="D410" s="66" t="s">
        <v>942</v>
      </c>
      <c r="E410" s="66">
        <v>70898077.239999995</v>
      </c>
      <c r="F410" s="66">
        <v>0</v>
      </c>
      <c r="G410" s="66">
        <v>79523291.711799994</v>
      </c>
      <c r="H410" s="66">
        <v>11628895.819499999</v>
      </c>
      <c r="I410" s="66">
        <v>4512641.0685999999</v>
      </c>
      <c r="J410" s="66">
        <v>0</v>
      </c>
      <c r="K410" s="66">
        <f t="shared" si="95"/>
        <v>4512641.0685999999</v>
      </c>
      <c r="L410" s="81">
        <v>215540530.63</v>
      </c>
      <c r="M410" s="71">
        <f t="shared" si="97"/>
        <v>382103436.46990001</v>
      </c>
      <c r="N410" s="70"/>
      <c r="O410" s="174"/>
      <c r="P410" s="72">
        <v>6</v>
      </c>
      <c r="Q410" s="174"/>
      <c r="R410" s="66" t="s">
        <v>943</v>
      </c>
      <c r="S410" s="66">
        <v>81028384.329999998</v>
      </c>
      <c r="T410" s="66">
        <v>0</v>
      </c>
      <c r="U410" s="66">
        <v>90886016.859999999</v>
      </c>
      <c r="V410" s="66">
        <v>26181404.739999998</v>
      </c>
      <c r="W410" s="66">
        <v>5157432.0356999999</v>
      </c>
      <c r="X410" s="66">
        <v>0</v>
      </c>
      <c r="Y410" s="66">
        <f t="shared" si="99"/>
        <v>5157432.0356999999</v>
      </c>
      <c r="Z410" s="66">
        <v>449380010.02999997</v>
      </c>
      <c r="AA410" s="71">
        <f t="shared" si="98"/>
        <v>652633247.9957</v>
      </c>
    </row>
    <row r="411" spans="1:27" ht="24.95" customHeight="1">
      <c r="A411" s="178"/>
      <c r="B411" s="173"/>
      <c r="C411" s="62">
        <v>24</v>
      </c>
      <c r="D411" s="66" t="s">
        <v>944</v>
      </c>
      <c r="E411" s="66">
        <v>91467050.200000003</v>
      </c>
      <c r="F411" s="66">
        <v>0</v>
      </c>
      <c r="G411" s="66">
        <v>102594614.6639</v>
      </c>
      <c r="H411" s="66">
        <v>14626722.0429</v>
      </c>
      <c r="I411" s="66">
        <v>5821849.9457999999</v>
      </c>
      <c r="J411" s="66">
        <v>0</v>
      </c>
      <c r="K411" s="66">
        <f t="shared" si="95"/>
        <v>5821849.9457999999</v>
      </c>
      <c r="L411" s="81">
        <v>273639553.75</v>
      </c>
      <c r="M411" s="71">
        <f t="shared" si="97"/>
        <v>488149790.60259998</v>
      </c>
      <c r="N411" s="70"/>
      <c r="O411" s="62"/>
      <c r="P411" s="186" t="s">
        <v>945</v>
      </c>
      <c r="Q411" s="187"/>
      <c r="R411" s="91"/>
      <c r="S411" s="91">
        <f t="shared" ref="S411:X411" si="101">SUM(S405:S410)</f>
        <v>578453658.86000001</v>
      </c>
      <c r="T411" s="91">
        <f t="shared" si="101"/>
        <v>0</v>
      </c>
      <c r="U411" s="91">
        <f t="shared" si="101"/>
        <v>648826327.10000002</v>
      </c>
      <c r="V411" s="91">
        <f t="shared" si="101"/>
        <v>177929554.21000001</v>
      </c>
      <c r="W411" s="91">
        <f t="shared" si="101"/>
        <v>36818399.579000004</v>
      </c>
      <c r="X411" s="91">
        <f t="shared" si="101"/>
        <v>0</v>
      </c>
      <c r="Y411" s="67">
        <f t="shared" si="99"/>
        <v>36818399.579000004</v>
      </c>
      <c r="Z411" s="91">
        <f>SUM(Z405:Z410)</f>
        <v>3100189078.8500004</v>
      </c>
      <c r="AA411" s="91">
        <f>SUM(AA405:AA410)</f>
        <v>4542217018.599</v>
      </c>
    </row>
    <row r="412" spans="1:27" ht="24.95" customHeight="1">
      <c r="A412" s="172"/>
      <c r="B412" s="173"/>
      <c r="C412" s="62">
        <v>25</v>
      </c>
      <c r="D412" s="66" t="s">
        <v>946</v>
      </c>
      <c r="E412" s="66">
        <v>93459043.709999993</v>
      </c>
      <c r="F412" s="66">
        <v>0</v>
      </c>
      <c r="G412" s="66">
        <v>104828947.2061</v>
      </c>
      <c r="H412" s="66">
        <v>15357138.5568</v>
      </c>
      <c r="I412" s="66">
        <v>5948639.7275</v>
      </c>
      <c r="J412" s="66">
        <v>0</v>
      </c>
      <c r="K412" s="66">
        <f t="shared" si="95"/>
        <v>5948639.7275</v>
      </c>
      <c r="L412" s="81">
        <v>287795306.19999999</v>
      </c>
      <c r="M412" s="71">
        <f t="shared" si="97"/>
        <v>507389075.40039998</v>
      </c>
      <c r="N412" s="70"/>
      <c r="O412" s="185" t="s">
        <v>947</v>
      </c>
      <c r="P412" s="188"/>
      <c r="Q412" s="189"/>
      <c r="R412" s="92"/>
      <c r="S412" s="93">
        <v>63663566626.779999</v>
      </c>
      <c r="T412" s="93">
        <f>-11039236.64</f>
        <v>-11039236.640000001</v>
      </c>
      <c r="U412" s="93">
        <v>71408655599.149994</v>
      </c>
      <c r="V412" s="93">
        <v>10923668886.940001</v>
      </c>
      <c r="W412" s="93">
        <v>4052166666.7800002</v>
      </c>
      <c r="X412" s="93">
        <v>882078817.63999999</v>
      </c>
      <c r="Y412" s="96">
        <f t="shared" si="99"/>
        <v>3170087849.1400003</v>
      </c>
      <c r="Z412" s="93">
        <v>211704896762.66</v>
      </c>
      <c r="AA412" s="71">
        <f t="shared" si="98"/>
        <v>360859836488.03003</v>
      </c>
    </row>
    <row r="413" spans="1:27">
      <c r="A413" s="62"/>
      <c r="B413" s="63"/>
      <c r="C413" s="82"/>
      <c r="D413" s="83"/>
      <c r="E413" s="84">
        <f>SUM(E388:E412)</f>
        <v>2089109054.5099998</v>
      </c>
      <c r="F413" s="84">
        <f t="shared" ref="F413:M413" si="102">SUM(F388:F412)</f>
        <v>0</v>
      </c>
      <c r="G413" s="84">
        <f t="shared" si="102"/>
        <v>2343262824.9902997</v>
      </c>
      <c r="H413" s="84">
        <f t="shared" si="102"/>
        <v>339257001.8695001</v>
      </c>
      <c r="I413" s="84">
        <f t="shared" si="102"/>
        <v>132971156.3849</v>
      </c>
      <c r="J413" s="84">
        <f t="shared" si="102"/>
        <v>0</v>
      </c>
      <c r="K413" s="84">
        <f t="shared" si="102"/>
        <v>132971156.3849</v>
      </c>
      <c r="L413" s="84">
        <f t="shared" si="102"/>
        <v>6329132570.5500002</v>
      </c>
      <c r="M413" s="84">
        <f t="shared" si="102"/>
        <v>11233732608.304701</v>
      </c>
      <c r="N413" s="80">
        <v>0</v>
      </c>
      <c r="O413" s="90"/>
      <c r="P413" s="190"/>
      <c r="Q413" s="188"/>
      <c r="R413" s="189"/>
      <c r="S413" s="88"/>
      <c r="T413" s="88"/>
      <c r="U413" s="88"/>
      <c r="V413" s="88"/>
      <c r="W413" s="88"/>
      <c r="X413" s="88"/>
      <c r="Y413" s="88"/>
      <c r="Z413" s="88"/>
      <c r="AA413" s="88"/>
    </row>
    <row r="414" spans="1:27" ht="15">
      <c r="D414" s="85"/>
      <c r="E414" s="86"/>
      <c r="F414" s="86"/>
      <c r="G414" s="86"/>
      <c r="H414" s="86"/>
      <c r="I414" s="86"/>
      <c r="J414" s="86"/>
      <c r="K414" s="86"/>
      <c r="L414" s="86"/>
      <c r="M414" s="86"/>
      <c r="R414" s="80"/>
      <c r="S414" s="28"/>
      <c r="T414" s="94"/>
      <c r="U414" s="94"/>
      <c r="V414" s="94"/>
      <c r="W414" s="28"/>
      <c r="X414" s="28"/>
      <c r="Y414" s="28"/>
      <c r="Z414" s="95"/>
      <c r="AA414" s="80"/>
    </row>
    <row r="415" spans="1:27">
      <c r="C415" s="87"/>
      <c r="D415" s="88"/>
      <c r="E415" s="88"/>
      <c r="F415" s="88"/>
      <c r="G415" s="88"/>
      <c r="H415" s="88"/>
      <c r="I415" s="88"/>
      <c r="J415" s="88"/>
      <c r="K415" s="88"/>
      <c r="L415" s="88"/>
      <c r="M415" s="88"/>
      <c r="S415" s="95"/>
      <c r="W415" s="95"/>
      <c r="X415" s="95"/>
      <c r="Y415" s="95"/>
      <c r="Z415" s="95"/>
    </row>
    <row r="419" spans="12:12">
      <c r="L419" s="80"/>
    </row>
  </sheetData>
  <mergeCells count="118">
    <mergeCell ref="A1:Z1"/>
    <mergeCell ref="A2:AA2"/>
    <mergeCell ref="A3:AA3"/>
    <mergeCell ref="B24:C24"/>
    <mergeCell ref="P26:Q26"/>
    <mergeCell ref="B46:C46"/>
    <mergeCell ref="P61:Q61"/>
    <mergeCell ref="B78:C78"/>
    <mergeCell ref="P83:Q83"/>
    <mergeCell ref="O7:O25"/>
    <mergeCell ref="O27:O60"/>
    <mergeCell ref="O62:O82"/>
    <mergeCell ref="P105:Q105"/>
    <mergeCell ref="B121:C121"/>
    <mergeCell ref="P122:Q122"/>
    <mergeCell ref="B130:C130"/>
    <mergeCell ref="P143:Q143"/>
    <mergeCell ref="B154:C154"/>
    <mergeCell ref="P157:Q157"/>
    <mergeCell ref="B182:C182"/>
    <mergeCell ref="O84:O104"/>
    <mergeCell ref="O106:O121"/>
    <mergeCell ref="O123:O142"/>
    <mergeCell ref="O144:O156"/>
    <mergeCell ref="O158:O182"/>
    <mergeCell ref="P183:Q183"/>
    <mergeCell ref="B201:C201"/>
    <mergeCell ref="P204:Q204"/>
    <mergeCell ref="P223:Q223"/>
    <mergeCell ref="B227:C227"/>
    <mergeCell ref="B241:C241"/>
    <mergeCell ref="P254:Q254"/>
    <mergeCell ref="B260:C260"/>
    <mergeCell ref="B277:C277"/>
    <mergeCell ref="O184:O203"/>
    <mergeCell ref="O205:O222"/>
    <mergeCell ref="O224:O253"/>
    <mergeCell ref="O255:O287"/>
    <mergeCell ref="P330:Q330"/>
    <mergeCell ref="B335:C335"/>
    <mergeCell ref="P354:Q354"/>
    <mergeCell ref="B363:C363"/>
    <mergeCell ref="P371:Q371"/>
    <mergeCell ref="O289:O305"/>
    <mergeCell ref="O307:O329"/>
    <mergeCell ref="O331:O353"/>
    <mergeCell ref="O355:O370"/>
    <mergeCell ref="P411:Q411"/>
    <mergeCell ref="O412:Q412"/>
    <mergeCell ref="P413:R413"/>
    <mergeCell ref="A7:A23"/>
    <mergeCell ref="A25:A45"/>
    <mergeCell ref="A47:A77"/>
    <mergeCell ref="A79:A99"/>
    <mergeCell ref="A101:A120"/>
    <mergeCell ref="A122:A129"/>
    <mergeCell ref="A131:A153"/>
    <mergeCell ref="A155:A181"/>
    <mergeCell ref="A183:A200"/>
    <mergeCell ref="A202:A226"/>
    <mergeCell ref="A228:A240"/>
    <mergeCell ref="A242:A259"/>
    <mergeCell ref="A261:A276"/>
    <mergeCell ref="A278:A294"/>
    <mergeCell ref="A296:A306"/>
    <mergeCell ref="A308:A334"/>
    <mergeCell ref="A336:A362"/>
    <mergeCell ref="A364:A386"/>
    <mergeCell ref="P288:Q288"/>
    <mergeCell ref="B295:C295"/>
    <mergeCell ref="P306:Q306"/>
    <mergeCell ref="A388:A412"/>
    <mergeCell ref="B7:B23"/>
    <mergeCell ref="B25:B45"/>
    <mergeCell ref="B47:B77"/>
    <mergeCell ref="B79:B99"/>
    <mergeCell ref="B101:B120"/>
    <mergeCell ref="B122:B129"/>
    <mergeCell ref="B131:B153"/>
    <mergeCell ref="B155:B181"/>
    <mergeCell ref="B183:B200"/>
    <mergeCell ref="B202:B226"/>
    <mergeCell ref="B228:B240"/>
    <mergeCell ref="B242:B259"/>
    <mergeCell ref="B261:B276"/>
    <mergeCell ref="B278:B294"/>
    <mergeCell ref="B296:B306"/>
    <mergeCell ref="B308:B334"/>
    <mergeCell ref="B336:B362"/>
    <mergeCell ref="B364:B386"/>
    <mergeCell ref="B388:B412"/>
    <mergeCell ref="B387:C387"/>
    <mergeCell ref="B307:C307"/>
    <mergeCell ref="B100:C100"/>
    <mergeCell ref="O372:O388"/>
    <mergeCell ref="O390:O403"/>
    <mergeCell ref="O405:O410"/>
    <mergeCell ref="Q7:Q25"/>
    <mergeCell ref="Q27:Q60"/>
    <mergeCell ref="Q62:Q82"/>
    <mergeCell ref="Q84:Q104"/>
    <mergeCell ref="Q106:Q121"/>
    <mergeCell ref="Q123:Q142"/>
    <mergeCell ref="Q144:Q156"/>
    <mergeCell ref="Q158:Q182"/>
    <mergeCell ref="Q184:Q203"/>
    <mergeCell ref="Q205:Q222"/>
    <mergeCell ref="Q224:Q253"/>
    <mergeCell ref="Q255:Q287"/>
    <mergeCell ref="Q289:Q305"/>
    <mergeCell ref="Q307:Q329"/>
    <mergeCell ref="Q331:Q353"/>
    <mergeCell ref="Q355:Q370"/>
    <mergeCell ref="Q373:Q388"/>
    <mergeCell ref="Q390:Q403"/>
    <mergeCell ref="Q405:Q410"/>
    <mergeCell ref="P389:Q389"/>
    <mergeCell ref="P404:Q404"/>
  </mergeCells>
  <pageMargins left="0.16111111111111101" right="0.16111111111111101" top="0.21249999999999999" bottom="0.21249999999999999" header="0.5" footer="0.5"/>
  <pageSetup paperSize="9" scale="27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O47"/>
  <sheetViews>
    <sheetView topLeftCell="A31" workbookViewId="0">
      <selection activeCell="C16" sqref="C16"/>
    </sheetView>
  </sheetViews>
  <sheetFormatPr defaultColWidth="8.85546875" defaultRowHeight="18.75"/>
  <cols>
    <col min="1" max="1" width="8.85546875" style="30"/>
    <col min="2" max="2" width="19.7109375" style="30" customWidth="1"/>
    <col min="3" max="3" width="24.85546875" style="30" customWidth="1"/>
    <col min="4" max="4" width="23.28515625" style="30" customWidth="1"/>
    <col min="5" max="5" width="24.85546875" style="30" customWidth="1"/>
    <col min="6" max="6" width="23.85546875" style="30" customWidth="1"/>
    <col min="7" max="8" width="25.42578125" style="30" customWidth="1"/>
    <col min="9" max="9" width="24.7109375" style="30" customWidth="1"/>
    <col min="10" max="10" width="26.28515625" style="30" customWidth="1"/>
    <col min="11" max="11" width="27.28515625" style="30" customWidth="1"/>
    <col min="12" max="12" width="25.5703125" style="30"/>
    <col min="13" max="13" width="23.85546875" style="30" customWidth="1"/>
    <col min="14" max="14" width="8.85546875" style="30" customWidth="1"/>
    <col min="15" max="16384" width="8.85546875" style="30"/>
  </cols>
  <sheetData>
    <row r="1" spans="1:821" ht="30">
      <c r="A1" s="193" t="s">
        <v>61</v>
      </c>
      <c r="B1" s="194"/>
      <c r="C1" s="194"/>
      <c r="D1" s="194"/>
      <c r="E1" s="194"/>
      <c r="F1" s="194"/>
      <c r="G1" s="194"/>
      <c r="H1" s="194"/>
      <c r="I1" s="194"/>
      <c r="J1" s="194"/>
      <c r="K1" s="195"/>
    </row>
    <row r="2" spans="1:821" ht="26.25" customHeight="1">
      <c r="A2" s="196" t="s">
        <v>62</v>
      </c>
      <c r="B2" s="197"/>
      <c r="C2" s="197"/>
      <c r="D2" s="197"/>
      <c r="E2" s="197"/>
      <c r="F2" s="197"/>
      <c r="G2" s="197"/>
      <c r="H2" s="197"/>
      <c r="I2" s="197"/>
      <c r="J2" s="197"/>
      <c r="K2" s="198"/>
    </row>
    <row r="3" spans="1:821" ht="30" customHeight="1">
      <c r="A3" s="199" t="s">
        <v>948</v>
      </c>
      <c r="B3" s="200"/>
      <c r="C3" s="200"/>
      <c r="D3" s="200"/>
      <c r="E3" s="200"/>
      <c r="F3" s="200"/>
      <c r="G3" s="200"/>
      <c r="H3" s="200"/>
      <c r="I3" s="200"/>
      <c r="J3" s="200"/>
      <c r="K3" s="201"/>
      <c r="AEO3" s="30" t="s">
        <v>949</v>
      </c>
    </row>
    <row r="4" spans="1:821" ht="61.15" customHeight="1">
      <c r="A4" s="47" t="s">
        <v>21</v>
      </c>
      <c r="B4" s="47" t="s">
        <v>131</v>
      </c>
      <c r="C4" s="48" t="s">
        <v>48</v>
      </c>
      <c r="D4" s="49" t="s">
        <v>130</v>
      </c>
      <c r="E4" s="48" t="s">
        <v>24</v>
      </c>
      <c r="F4" s="48" t="s">
        <v>25</v>
      </c>
      <c r="G4" s="48" t="s">
        <v>950</v>
      </c>
      <c r="H4" s="50" t="s">
        <v>951</v>
      </c>
      <c r="I4" s="56" t="s">
        <v>81</v>
      </c>
      <c r="J4" s="57" t="s">
        <v>952</v>
      </c>
      <c r="K4" s="12" t="s">
        <v>86</v>
      </c>
      <c r="M4" s="43"/>
    </row>
    <row r="5" spans="1:821">
      <c r="A5" s="47"/>
      <c r="B5" s="47"/>
      <c r="C5" s="147" t="s">
        <v>28</v>
      </c>
      <c r="D5" s="147" t="s">
        <v>28</v>
      </c>
      <c r="E5" s="147" t="s">
        <v>28</v>
      </c>
      <c r="F5" s="147" t="s">
        <v>28</v>
      </c>
      <c r="G5" s="147" t="s">
        <v>28</v>
      </c>
      <c r="H5" s="147" t="s">
        <v>28</v>
      </c>
      <c r="I5" s="147" t="s">
        <v>28</v>
      </c>
      <c r="J5" s="147" t="s">
        <v>28</v>
      </c>
      <c r="K5" s="147" t="s">
        <v>28</v>
      </c>
    </row>
    <row r="6" spans="1:821">
      <c r="A6" s="51">
        <v>1</v>
      </c>
      <c r="B6" s="52" t="s">
        <v>90</v>
      </c>
      <c r="C6" s="53">
        <v>1321411755.7753999</v>
      </c>
      <c r="D6" s="53">
        <v>0</v>
      </c>
      <c r="E6" s="53">
        <v>1482170132.346</v>
      </c>
      <c r="F6" s="53">
        <v>233437397.2432</v>
      </c>
      <c r="G6" s="53">
        <v>84107456.643399999</v>
      </c>
      <c r="H6" s="54">
        <f>G6/2</f>
        <v>42053728.321699999</v>
      </c>
      <c r="I6" s="54">
        <f t="shared" ref="I6:I42" si="0">G6-H6</f>
        <v>42053728.321699999</v>
      </c>
      <c r="J6" s="53">
        <v>3731381406.2712002</v>
      </c>
      <c r="K6" s="58">
        <f>C6+D6+E6+F6+I6+J6</f>
        <v>6810454419.9575005</v>
      </c>
      <c r="M6" s="59"/>
    </row>
    <row r="7" spans="1:821">
      <c r="A7" s="51">
        <v>2</v>
      </c>
      <c r="B7" s="52" t="s">
        <v>91</v>
      </c>
      <c r="C7" s="53">
        <v>1666771276.4228001</v>
      </c>
      <c r="D7" s="53">
        <v>0</v>
      </c>
      <c r="E7" s="53">
        <v>1869544895.8805001</v>
      </c>
      <c r="F7" s="53">
        <v>238546190.72130001</v>
      </c>
      <c r="G7" s="53">
        <v>106089485.1693</v>
      </c>
      <c r="H7" s="53">
        <v>0</v>
      </c>
      <c r="I7" s="54">
        <f t="shared" si="0"/>
        <v>106089485.1693</v>
      </c>
      <c r="J7" s="53">
        <v>4752567381.7687998</v>
      </c>
      <c r="K7" s="58">
        <f t="shared" ref="K7:K42" si="1">C7+D7+E7+F7+I7+J7</f>
        <v>8633519229.9626999</v>
      </c>
    </row>
    <row r="8" spans="1:821">
      <c r="A8" s="51">
        <v>3</v>
      </c>
      <c r="B8" s="52" t="s">
        <v>92</v>
      </c>
      <c r="C8" s="53">
        <v>2220041396.1272998</v>
      </c>
      <c r="D8" s="53">
        <v>0</v>
      </c>
      <c r="E8" s="53">
        <v>2490123941.7084999</v>
      </c>
      <c r="F8" s="53">
        <v>332789824.9526</v>
      </c>
      <c r="G8" s="53">
        <v>141304960.1349</v>
      </c>
      <c r="H8" s="54">
        <f>G8/2</f>
        <v>70652480.067450002</v>
      </c>
      <c r="I8" s="54">
        <f t="shared" si="0"/>
        <v>70652480.067450002</v>
      </c>
      <c r="J8" s="53">
        <v>6440318062.7875996</v>
      </c>
      <c r="K8" s="58">
        <f t="shared" si="1"/>
        <v>11553925705.64345</v>
      </c>
    </row>
    <row r="9" spans="1:821">
      <c r="A9" s="51">
        <v>4</v>
      </c>
      <c r="B9" s="52" t="s">
        <v>93</v>
      </c>
      <c r="C9" s="53">
        <v>1675778685.1111</v>
      </c>
      <c r="D9" s="53">
        <v>0</v>
      </c>
      <c r="E9" s="53">
        <v>1879648114.7065001</v>
      </c>
      <c r="F9" s="53">
        <v>328538420.01789999</v>
      </c>
      <c r="G9" s="53">
        <v>106662803.99420001</v>
      </c>
      <c r="H9" s="53">
        <v>0</v>
      </c>
      <c r="I9" s="54">
        <f t="shared" si="0"/>
        <v>106662803.99420001</v>
      </c>
      <c r="J9" s="53">
        <v>4915403397.1662998</v>
      </c>
      <c r="K9" s="58">
        <f t="shared" si="1"/>
        <v>8906031420.9960003</v>
      </c>
    </row>
    <row r="10" spans="1:821">
      <c r="A10" s="51">
        <v>5</v>
      </c>
      <c r="B10" s="52" t="s">
        <v>94</v>
      </c>
      <c r="C10" s="53">
        <v>1902340423.3069</v>
      </c>
      <c r="D10" s="53">
        <v>0</v>
      </c>
      <c r="E10" s="53">
        <v>2133772569.1150999</v>
      </c>
      <c r="F10" s="53">
        <v>263575371.6963</v>
      </c>
      <c r="G10" s="53">
        <v>121083389.7729</v>
      </c>
      <c r="H10" s="53">
        <v>0</v>
      </c>
      <c r="I10" s="54">
        <f t="shared" si="0"/>
        <v>121083389.7729</v>
      </c>
      <c r="J10" s="53">
        <v>5032575705.0040998</v>
      </c>
      <c r="K10" s="58">
        <f t="shared" si="1"/>
        <v>9453347458.895298</v>
      </c>
    </row>
    <row r="11" spans="1:821">
      <c r="A11" s="51">
        <v>6</v>
      </c>
      <c r="B11" s="52" t="s">
        <v>95</v>
      </c>
      <c r="C11" s="53">
        <v>774322184.2859</v>
      </c>
      <c r="D11" s="53">
        <v>0</v>
      </c>
      <c r="E11" s="53">
        <v>868523538.81770003</v>
      </c>
      <c r="F11" s="53">
        <v>108153225.9156</v>
      </c>
      <c r="G11" s="53">
        <v>49285371.693099998</v>
      </c>
      <c r="H11" s="54">
        <f>G11/2</f>
        <v>24642685.846549999</v>
      </c>
      <c r="I11" s="54">
        <f t="shared" si="0"/>
        <v>24642685.846549999</v>
      </c>
      <c r="J11" s="53">
        <v>2496013689.9881001</v>
      </c>
      <c r="K11" s="58">
        <f t="shared" si="1"/>
        <v>4271655324.8538504</v>
      </c>
    </row>
    <row r="12" spans="1:821">
      <c r="A12" s="51">
        <v>7</v>
      </c>
      <c r="B12" s="52" t="s">
        <v>96</v>
      </c>
      <c r="C12" s="53">
        <v>2070040803.3785</v>
      </c>
      <c r="D12" s="53">
        <v>0</v>
      </c>
      <c r="E12" s="53">
        <v>2321874796.4786</v>
      </c>
      <c r="F12" s="53">
        <v>278576140.5905</v>
      </c>
      <c r="G12" s="53">
        <v>131757467.9954</v>
      </c>
      <c r="H12" s="54">
        <f>G12/2</f>
        <v>65878733.997699998</v>
      </c>
      <c r="I12" s="54">
        <f t="shared" si="0"/>
        <v>65878733.997699998</v>
      </c>
      <c r="J12" s="53">
        <v>5587147640.3509998</v>
      </c>
      <c r="K12" s="58">
        <f t="shared" si="1"/>
        <v>10323518114.796299</v>
      </c>
    </row>
    <row r="13" spans="1:821">
      <c r="A13" s="51">
        <v>8</v>
      </c>
      <c r="B13" s="52" t="s">
        <v>97</v>
      </c>
      <c r="C13" s="53">
        <v>2247443970.7151999</v>
      </c>
      <c r="D13" s="53">
        <v>0</v>
      </c>
      <c r="E13" s="53">
        <v>2520860218.5925002</v>
      </c>
      <c r="F13" s="53">
        <v>307908046.15579998</v>
      </c>
      <c r="G13" s="53">
        <v>143049125.67899999</v>
      </c>
      <c r="H13" s="53">
        <v>0</v>
      </c>
      <c r="I13" s="54">
        <f t="shared" si="0"/>
        <v>143049125.67899999</v>
      </c>
      <c r="J13" s="53">
        <v>5762992124.5525999</v>
      </c>
      <c r="K13" s="58">
        <f t="shared" si="1"/>
        <v>10982253485.695099</v>
      </c>
    </row>
    <row r="14" spans="1:821">
      <c r="A14" s="51">
        <v>9</v>
      </c>
      <c r="B14" s="52" t="s">
        <v>98</v>
      </c>
      <c r="C14" s="53">
        <v>1448856342.6359</v>
      </c>
      <c r="D14" s="53">
        <v>0</v>
      </c>
      <c r="E14" s="53">
        <v>1625119186.1500001</v>
      </c>
      <c r="F14" s="53">
        <v>216659864.26140001</v>
      </c>
      <c r="G14" s="53">
        <v>92219265.863399997</v>
      </c>
      <c r="H14" s="54">
        <f>G14/2</f>
        <v>46109632.931699999</v>
      </c>
      <c r="I14" s="54">
        <f t="shared" si="0"/>
        <v>46109632.931699999</v>
      </c>
      <c r="J14" s="53">
        <v>3875621396.8171</v>
      </c>
      <c r="K14" s="58">
        <f t="shared" si="1"/>
        <v>7212366422.7961006</v>
      </c>
    </row>
    <row r="15" spans="1:821">
      <c r="A15" s="51">
        <v>10</v>
      </c>
      <c r="B15" s="52" t="s">
        <v>99</v>
      </c>
      <c r="C15" s="53">
        <v>1856501605.263</v>
      </c>
      <c r="D15" s="53">
        <v>0</v>
      </c>
      <c r="E15" s="53">
        <v>2082357159.2625</v>
      </c>
      <c r="F15" s="53">
        <v>346438534.71240002</v>
      </c>
      <c r="G15" s="53">
        <v>118165762.9357</v>
      </c>
      <c r="H15" s="54">
        <f>G15/2</f>
        <v>59082881.46785</v>
      </c>
      <c r="I15" s="54">
        <f t="shared" si="0"/>
        <v>59082881.46785</v>
      </c>
      <c r="J15" s="53">
        <v>5738210674.1512003</v>
      </c>
      <c r="K15" s="58">
        <f t="shared" si="1"/>
        <v>10082590854.856951</v>
      </c>
    </row>
    <row r="16" spans="1:821">
      <c r="A16" s="51">
        <v>11</v>
      </c>
      <c r="B16" s="52" t="s">
        <v>100</v>
      </c>
      <c r="C16" s="53">
        <v>1071770547.3092</v>
      </c>
      <c r="D16" s="53">
        <f>-11039236.6375</f>
        <v>-11039236.637499999</v>
      </c>
      <c r="E16" s="53">
        <v>1202158439.2651999</v>
      </c>
      <c r="F16" s="53">
        <v>155050637.10640001</v>
      </c>
      <c r="G16" s="53">
        <v>68217869.597299993</v>
      </c>
      <c r="H16" s="53">
        <v>0</v>
      </c>
      <c r="I16" s="54">
        <f t="shared" si="0"/>
        <v>68217869.597299993</v>
      </c>
      <c r="J16" s="53">
        <v>2975491561.6054001</v>
      </c>
      <c r="K16" s="58">
        <f t="shared" si="1"/>
        <v>5461649818.2460003</v>
      </c>
    </row>
    <row r="17" spans="1:13">
      <c r="A17" s="51">
        <v>12</v>
      </c>
      <c r="B17" s="52" t="s">
        <v>101</v>
      </c>
      <c r="C17" s="53">
        <v>1420475007.0051999</v>
      </c>
      <c r="D17" s="53">
        <v>0</v>
      </c>
      <c r="E17" s="53">
        <v>1593285075.5453</v>
      </c>
      <c r="F17" s="53">
        <v>265935613.53690001</v>
      </c>
      <c r="G17" s="53">
        <v>90412802.476400003</v>
      </c>
      <c r="H17" s="54">
        <f>G17/2</f>
        <v>45206401.238200001</v>
      </c>
      <c r="I17" s="54">
        <f t="shared" si="0"/>
        <v>45206401.238200001</v>
      </c>
      <c r="J17" s="53">
        <v>4016118207.7943001</v>
      </c>
      <c r="K17" s="58">
        <f t="shared" si="1"/>
        <v>7341020305.1198997</v>
      </c>
    </row>
    <row r="18" spans="1:13">
      <c r="A18" s="51">
        <v>13</v>
      </c>
      <c r="B18" s="52" t="s">
        <v>102</v>
      </c>
      <c r="C18" s="53">
        <v>1127908668.1640999</v>
      </c>
      <c r="D18" s="53">
        <v>0</v>
      </c>
      <c r="E18" s="53">
        <v>1265126129.4296999</v>
      </c>
      <c r="F18" s="53">
        <v>183780455.58059999</v>
      </c>
      <c r="G18" s="53">
        <v>71791043.927900001</v>
      </c>
      <c r="H18" s="53">
        <v>0</v>
      </c>
      <c r="I18" s="54">
        <f t="shared" si="0"/>
        <v>71791043.927900001</v>
      </c>
      <c r="J18" s="53">
        <v>3461019092.5117002</v>
      </c>
      <c r="K18" s="58">
        <f t="shared" si="1"/>
        <v>6109625389.6139994</v>
      </c>
    </row>
    <row r="19" spans="1:13">
      <c r="A19" s="51">
        <v>14</v>
      </c>
      <c r="B19" s="52" t="s">
        <v>103</v>
      </c>
      <c r="C19" s="53">
        <v>1443223725.3218</v>
      </c>
      <c r="D19" s="53">
        <v>0</v>
      </c>
      <c r="E19" s="53">
        <v>1618801324.1264999</v>
      </c>
      <c r="F19" s="53">
        <v>243184507.69819999</v>
      </c>
      <c r="G19" s="53">
        <v>91860751.483600006</v>
      </c>
      <c r="H19" s="53">
        <v>0</v>
      </c>
      <c r="I19" s="54">
        <f t="shared" si="0"/>
        <v>91860751.483600006</v>
      </c>
      <c r="J19" s="53">
        <v>3900414576.4528999</v>
      </c>
      <c r="K19" s="58">
        <f t="shared" si="1"/>
        <v>7297484885.0830002</v>
      </c>
    </row>
    <row r="20" spans="1:13">
      <c r="A20" s="51">
        <v>15</v>
      </c>
      <c r="B20" s="52" t="s">
        <v>104</v>
      </c>
      <c r="C20" s="53">
        <v>988897904.57650006</v>
      </c>
      <c r="D20" s="53">
        <v>0</v>
      </c>
      <c r="E20" s="53">
        <v>1109203797.9054999</v>
      </c>
      <c r="F20" s="53">
        <v>142621894.09670001</v>
      </c>
      <c r="G20" s="53">
        <v>62943051.074299999</v>
      </c>
      <c r="H20" s="53">
        <v>15244896.58</v>
      </c>
      <c r="I20" s="54">
        <f t="shared" si="0"/>
        <v>47698154.4943</v>
      </c>
      <c r="J20" s="53">
        <v>2691491601.3937998</v>
      </c>
      <c r="K20" s="58">
        <f t="shared" si="1"/>
        <v>4979913352.4667997</v>
      </c>
      <c r="M20" s="55">
        <v>88822968.840000004</v>
      </c>
    </row>
    <row r="21" spans="1:13">
      <c r="A21" s="51">
        <v>16</v>
      </c>
      <c r="B21" s="52" t="s">
        <v>105</v>
      </c>
      <c r="C21" s="53">
        <v>1934240834.3682001</v>
      </c>
      <c r="D21" s="53">
        <v>0</v>
      </c>
      <c r="E21" s="53">
        <v>2169553873.6771998</v>
      </c>
      <c r="F21" s="53">
        <v>321984990.4077</v>
      </c>
      <c r="G21" s="53">
        <v>123113841.2412</v>
      </c>
      <c r="H21" s="54">
        <f>G21/2</f>
        <v>61556920.6206</v>
      </c>
      <c r="I21" s="54">
        <f t="shared" si="0"/>
        <v>61556920.6206</v>
      </c>
      <c r="J21" s="53">
        <v>5514694038.2853003</v>
      </c>
      <c r="K21" s="58">
        <f t="shared" si="1"/>
        <v>10002030657.358999</v>
      </c>
      <c r="M21" s="55">
        <v>40692761.630000003</v>
      </c>
    </row>
    <row r="22" spans="1:13">
      <c r="A22" s="51">
        <v>17</v>
      </c>
      <c r="B22" s="52" t="s">
        <v>106</v>
      </c>
      <c r="C22" s="53">
        <v>2032102111.4368999</v>
      </c>
      <c r="D22" s="53">
        <v>0</v>
      </c>
      <c r="E22" s="53">
        <v>2279320614.7020001</v>
      </c>
      <c r="F22" s="53">
        <v>301020370.68529999</v>
      </c>
      <c r="G22" s="53">
        <v>129342681.7844</v>
      </c>
      <c r="H22" s="53">
        <v>0</v>
      </c>
      <c r="I22" s="54">
        <f t="shared" si="0"/>
        <v>129342681.7844</v>
      </c>
      <c r="J22" s="53">
        <v>5921515893.8675003</v>
      </c>
      <c r="K22" s="58">
        <f t="shared" si="1"/>
        <v>10663301672.476101</v>
      </c>
      <c r="M22" s="55">
        <f>M20-M21</f>
        <v>48130207.210000001</v>
      </c>
    </row>
    <row r="23" spans="1:13">
      <c r="A23" s="51">
        <v>18</v>
      </c>
      <c r="B23" s="52" t="s">
        <v>107</v>
      </c>
      <c r="C23" s="53">
        <v>2285291244.1345</v>
      </c>
      <c r="D23" s="53">
        <v>0</v>
      </c>
      <c r="E23" s="53">
        <v>2563311860.1858001</v>
      </c>
      <c r="F23" s="53">
        <v>349673817.42659998</v>
      </c>
      <c r="G23" s="53">
        <v>145458093.12959999</v>
      </c>
      <c r="H23" s="53">
        <v>35230157.219999999</v>
      </c>
      <c r="I23" s="54">
        <f t="shared" si="0"/>
        <v>110227935.90959999</v>
      </c>
      <c r="J23" s="53">
        <v>6300508759.0130997</v>
      </c>
      <c r="K23" s="58">
        <f t="shared" si="1"/>
        <v>11609013616.669601</v>
      </c>
    </row>
    <row r="24" spans="1:13">
      <c r="A24" s="51">
        <v>19</v>
      </c>
      <c r="B24" s="52" t="s">
        <v>108</v>
      </c>
      <c r="C24" s="53">
        <v>3638379523.2139001</v>
      </c>
      <c r="D24" s="53">
        <v>0</v>
      </c>
      <c r="E24" s="53">
        <v>4081012171.9274001</v>
      </c>
      <c r="F24" s="53">
        <v>590507561.52590001</v>
      </c>
      <c r="G24" s="53">
        <v>231581750.85409999</v>
      </c>
      <c r="H24" s="53">
        <v>0</v>
      </c>
      <c r="I24" s="54">
        <f t="shared" si="0"/>
        <v>231581750.85409999</v>
      </c>
      <c r="J24" s="53">
        <v>11011658113.184</v>
      </c>
      <c r="K24" s="58">
        <f t="shared" si="1"/>
        <v>19553139120.705299</v>
      </c>
    </row>
    <row r="25" spans="1:13">
      <c r="A25" s="51">
        <v>20</v>
      </c>
      <c r="B25" s="52" t="s">
        <v>109</v>
      </c>
      <c r="C25" s="53">
        <v>2769960261.4509001</v>
      </c>
      <c r="D25" s="53">
        <v>0</v>
      </c>
      <c r="E25" s="53">
        <v>3106944031.1571002</v>
      </c>
      <c r="F25" s="53">
        <v>394203162.87459999</v>
      </c>
      <c r="G25" s="53">
        <v>176307128.7784</v>
      </c>
      <c r="H25" s="53">
        <v>0</v>
      </c>
      <c r="I25" s="54">
        <f t="shared" si="0"/>
        <v>176307128.7784</v>
      </c>
      <c r="J25" s="53">
        <v>7572977281.5972004</v>
      </c>
      <c r="K25" s="58">
        <f t="shared" si="1"/>
        <v>14020391865.8582</v>
      </c>
    </row>
    <row r="26" spans="1:13">
      <c r="A26" s="51">
        <v>21</v>
      </c>
      <c r="B26" s="52" t="s">
        <v>110</v>
      </c>
      <c r="C26" s="53">
        <v>1748142250.1170001</v>
      </c>
      <c r="D26" s="53">
        <v>0</v>
      </c>
      <c r="E26" s="53">
        <v>1960815180.3480999</v>
      </c>
      <c r="F26" s="53">
        <v>234390825.87639999</v>
      </c>
      <c r="G26" s="53">
        <v>111268722.9136</v>
      </c>
      <c r="H26" s="54">
        <f>G26/2</f>
        <v>55634361.456799999</v>
      </c>
      <c r="I26" s="54">
        <f t="shared" si="0"/>
        <v>55634361.456799999</v>
      </c>
      <c r="J26" s="53">
        <v>4415331111.71</v>
      </c>
      <c r="K26" s="58">
        <f t="shared" si="1"/>
        <v>8414313729.5083008</v>
      </c>
    </row>
    <row r="27" spans="1:13">
      <c r="A27" s="51">
        <v>22</v>
      </c>
      <c r="B27" s="52" t="s">
        <v>111</v>
      </c>
      <c r="C27" s="53">
        <v>1806833064.3189001</v>
      </c>
      <c r="D27" s="53">
        <v>0</v>
      </c>
      <c r="E27" s="53">
        <v>2026646115.6898</v>
      </c>
      <c r="F27" s="53">
        <v>243745378.70390001</v>
      </c>
      <c r="G27" s="53">
        <v>115004375.40019999</v>
      </c>
      <c r="H27" s="54">
        <f>G27/2</f>
        <v>57502187.700099997</v>
      </c>
      <c r="I27" s="54">
        <f t="shared" si="0"/>
        <v>57502187.700099997</v>
      </c>
      <c r="J27" s="53">
        <v>4587263604.7143002</v>
      </c>
      <c r="K27" s="58">
        <f t="shared" si="1"/>
        <v>8721990351.1270008</v>
      </c>
    </row>
    <row r="28" spans="1:13">
      <c r="A28" s="51">
        <v>23</v>
      </c>
      <c r="B28" s="52" t="s">
        <v>112</v>
      </c>
      <c r="C28" s="53">
        <v>1278523649.5906999</v>
      </c>
      <c r="D28" s="53">
        <v>0</v>
      </c>
      <c r="E28" s="53">
        <v>1434064407.7358999</v>
      </c>
      <c r="F28" s="53">
        <v>189482307.9041</v>
      </c>
      <c r="G28" s="53">
        <v>81377641.720100001</v>
      </c>
      <c r="H28" s="54">
        <f>G28/2</f>
        <v>40688820.86005</v>
      </c>
      <c r="I28" s="54">
        <f t="shared" si="0"/>
        <v>40688820.86005</v>
      </c>
      <c r="J28" s="53">
        <v>3425499507.6999998</v>
      </c>
      <c r="K28" s="58">
        <f t="shared" si="1"/>
        <v>6368258693.7907505</v>
      </c>
    </row>
    <row r="29" spans="1:13">
      <c r="A29" s="51">
        <v>24</v>
      </c>
      <c r="B29" s="52" t="s">
        <v>113</v>
      </c>
      <c r="C29" s="53">
        <v>2177960163.4945002</v>
      </c>
      <c r="D29" s="53">
        <v>0</v>
      </c>
      <c r="E29" s="53">
        <v>2442923252.0915999</v>
      </c>
      <c r="F29" s="53">
        <v>1066639104.286</v>
      </c>
      <c r="G29" s="53">
        <v>138626502.46759999</v>
      </c>
      <c r="H29" s="53">
        <v>0</v>
      </c>
      <c r="I29" s="54">
        <f t="shared" si="0"/>
        <v>138626502.46759999</v>
      </c>
      <c r="J29" s="53">
        <v>30706371578.186199</v>
      </c>
      <c r="K29" s="58">
        <f t="shared" si="1"/>
        <v>36532520600.525902</v>
      </c>
    </row>
    <row r="30" spans="1:13">
      <c r="A30" s="51">
        <v>25</v>
      </c>
      <c r="B30" s="52" t="s">
        <v>114</v>
      </c>
      <c r="C30" s="53">
        <v>1140663454.5776</v>
      </c>
      <c r="D30" s="53">
        <v>0</v>
      </c>
      <c r="E30" s="53">
        <v>1279432618.973</v>
      </c>
      <c r="F30" s="53">
        <v>154602961.7606</v>
      </c>
      <c r="G30" s="53">
        <v>72602882.206599995</v>
      </c>
      <c r="H30" s="53">
        <v>17584521.420000002</v>
      </c>
      <c r="I30" s="54">
        <f t="shared" si="0"/>
        <v>55018360.786599994</v>
      </c>
      <c r="J30" s="53">
        <v>2766531447.6573</v>
      </c>
      <c r="K30" s="58">
        <f t="shared" si="1"/>
        <v>5396248843.7551003</v>
      </c>
    </row>
    <row r="31" spans="1:13">
      <c r="A31" s="51">
        <v>26</v>
      </c>
      <c r="B31" s="52" t="s">
        <v>115</v>
      </c>
      <c r="C31" s="53">
        <v>2111280066.9138</v>
      </c>
      <c r="D31" s="53">
        <v>0</v>
      </c>
      <c r="E31" s="53">
        <v>2368131085.9541998</v>
      </c>
      <c r="F31" s="53">
        <v>292417873.63090003</v>
      </c>
      <c r="G31" s="53">
        <v>134382334.58610001</v>
      </c>
      <c r="H31" s="54">
        <f>G31/2</f>
        <v>67191167.293050006</v>
      </c>
      <c r="I31" s="54">
        <f t="shared" si="0"/>
        <v>67191167.293050006</v>
      </c>
      <c r="J31" s="53">
        <v>5577161253.2321997</v>
      </c>
      <c r="K31" s="58">
        <f t="shared" si="1"/>
        <v>10416181447.024151</v>
      </c>
    </row>
    <row r="32" spans="1:13">
      <c r="A32" s="51">
        <v>27</v>
      </c>
      <c r="B32" s="52" t="s">
        <v>116</v>
      </c>
      <c r="C32" s="53">
        <v>1506179566.1163001</v>
      </c>
      <c r="D32" s="53">
        <v>0</v>
      </c>
      <c r="E32" s="53">
        <v>1689416154.4201</v>
      </c>
      <c r="F32" s="53">
        <v>287560467.71890002</v>
      </c>
      <c r="G32" s="53">
        <v>95867871.616099998</v>
      </c>
      <c r="H32" s="53">
        <v>0</v>
      </c>
      <c r="I32" s="54">
        <f t="shared" si="0"/>
        <v>95867871.616099998</v>
      </c>
      <c r="J32" s="53">
        <v>4860090294.4132996</v>
      </c>
      <c r="K32" s="58">
        <f t="shared" si="1"/>
        <v>8439114354.2846994</v>
      </c>
    </row>
    <row r="33" spans="1:12">
      <c r="A33" s="51">
        <v>28</v>
      </c>
      <c r="B33" s="52" t="s">
        <v>117</v>
      </c>
      <c r="C33" s="53">
        <v>1438496758.1831</v>
      </c>
      <c r="D33" s="53">
        <v>0</v>
      </c>
      <c r="E33" s="53">
        <v>1613499290.5404</v>
      </c>
      <c r="F33" s="53">
        <v>239733853.8443</v>
      </c>
      <c r="G33" s="53">
        <v>91559881.461700007</v>
      </c>
      <c r="H33" s="54">
        <f>G33/2</f>
        <v>45779940.730850004</v>
      </c>
      <c r="I33" s="54">
        <f t="shared" si="0"/>
        <v>45779940.730850004</v>
      </c>
      <c r="J33" s="53">
        <v>4101082711.6869998</v>
      </c>
      <c r="K33" s="58">
        <f t="shared" si="1"/>
        <v>7438592554.9856501</v>
      </c>
    </row>
    <row r="34" spans="1:12">
      <c r="A34" s="51">
        <v>29</v>
      </c>
      <c r="B34" s="52" t="s">
        <v>118</v>
      </c>
      <c r="C34" s="53">
        <v>1948480228.7857001</v>
      </c>
      <c r="D34" s="53">
        <v>0</v>
      </c>
      <c r="E34" s="53">
        <v>2185525583.4903002</v>
      </c>
      <c r="F34" s="53">
        <v>320221990.47850001</v>
      </c>
      <c r="G34" s="53">
        <v>124020174.368</v>
      </c>
      <c r="H34" s="53">
        <v>0</v>
      </c>
      <c r="I34" s="54">
        <f t="shared" si="0"/>
        <v>124020174.368</v>
      </c>
      <c r="J34" s="53">
        <v>5755063057.8441</v>
      </c>
      <c r="K34" s="58">
        <f t="shared" si="1"/>
        <v>10333311034.9666</v>
      </c>
    </row>
    <row r="35" spans="1:12">
      <c r="A35" s="51">
        <v>30</v>
      </c>
      <c r="B35" s="52" t="s">
        <v>119</v>
      </c>
      <c r="C35" s="53">
        <v>2457855779.7424998</v>
      </c>
      <c r="D35" s="53">
        <v>0</v>
      </c>
      <c r="E35" s="53">
        <v>2756869999.3979001</v>
      </c>
      <c r="F35" s="53">
        <v>720142274.93690002</v>
      </c>
      <c r="G35" s="53">
        <v>156441773.37450001</v>
      </c>
      <c r="H35" s="53">
        <v>0</v>
      </c>
      <c r="I35" s="54">
        <f t="shared" si="0"/>
        <v>156441773.37450001</v>
      </c>
      <c r="J35" s="53">
        <v>9133541309.6294003</v>
      </c>
      <c r="K35" s="58">
        <f t="shared" si="1"/>
        <v>15224851137.0812</v>
      </c>
    </row>
    <row r="36" spans="1:12">
      <c r="A36" s="51">
        <v>31</v>
      </c>
      <c r="B36" s="52" t="s">
        <v>120</v>
      </c>
      <c r="C36" s="53">
        <v>1540746255.7614999</v>
      </c>
      <c r="D36" s="53">
        <v>0</v>
      </c>
      <c r="E36" s="53">
        <v>1728188107.7811</v>
      </c>
      <c r="F36" s="53">
        <v>221108899.0415</v>
      </c>
      <c r="G36" s="53">
        <v>98068030.906299993</v>
      </c>
      <c r="H36" s="54">
        <f>G36/2</f>
        <v>49034015.453149997</v>
      </c>
      <c r="I36" s="54">
        <f t="shared" si="0"/>
        <v>49034015.453149997</v>
      </c>
      <c r="J36" s="53">
        <v>3908275080.2641001</v>
      </c>
      <c r="K36" s="58">
        <f t="shared" si="1"/>
        <v>7447352358.3013496</v>
      </c>
    </row>
    <row r="37" spans="1:12">
      <c r="A37" s="51">
        <v>32</v>
      </c>
      <c r="B37" s="52" t="s">
        <v>121</v>
      </c>
      <c r="C37" s="53">
        <v>1909840398.2117</v>
      </c>
      <c r="D37" s="53">
        <v>0</v>
      </c>
      <c r="E37" s="53">
        <v>2142184964.9853001</v>
      </c>
      <c r="F37" s="53">
        <v>361447839.95359999</v>
      </c>
      <c r="G37" s="53">
        <v>121560760.896</v>
      </c>
      <c r="H37" s="54">
        <f>G37/2</f>
        <v>60780380.447999999</v>
      </c>
      <c r="I37" s="54">
        <f t="shared" si="0"/>
        <v>60780380.447999999</v>
      </c>
      <c r="J37" s="53">
        <v>12253081181.4249</v>
      </c>
      <c r="K37" s="58">
        <f t="shared" si="1"/>
        <v>16727334765.0235</v>
      </c>
    </row>
    <row r="38" spans="1:12">
      <c r="A38" s="51">
        <v>33</v>
      </c>
      <c r="B38" s="52" t="s">
        <v>122</v>
      </c>
      <c r="C38" s="53">
        <v>1923504878.3311</v>
      </c>
      <c r="D38" s="53">
        <v>0</v>
      </c>
      <c r="E38" s="53">
        <v>2157511818.4205999</v>
      </c>
      <c r="F38" s="53">
        <v>265141719.32049999</v>
      </c>
      <c r="G38" s="53">
        <v>122430500.90270001</v>
      </c>
      <c r="H38" s="53">
        <v>0</v>
      </c>
      <c r="I38" s="54">
        <f t="shared" si="0"/>
        <v>122430500.90270001</v>
      </c>
      <c r="J38" s="53">
        <v>4904510290.132</v>
      </c>
      <c r="K38" s="58">
        <f t="shared" si="1"/>
        <v>9373099207.1068993</v>
      </c>
    </row>
    <row r="39" spans="1:12">
      <c r="A39" s="51">
        <v>34</v>
      </c>
      <c r="B39" s="52" t="s">
        <v>123</v>
      </c>
      <c r="C39" s="53">
        <v>1441673341.5132</v>
      </c>
      <c r="D39" s="53">
        <v>0</v>
      </c>
      <c r="E39" s="53">
        <v>1617062325.994</v>
      </c>
      <c r="F39" s="53">
        <v>178129819.9738</v>
      </c>
      <c r="G39" s="53">
        <v>91762070.025099993</v>
      </c>
      <c r="H39" s="53">
        <v>22224903.989999998</v>
      </c>
      <c r="I39" s="54">
        <f t="shared" si="0"/>
        <v>69537166.035099998</v>
      </c>
      <c r="J39" s="53">
        <v>3443631248.2185998</v>
      </c>
      <c r="K39" s="58">
        <f t="shared" si="1"/>
        <v>6750033901.7347002</v>
      </c>
    </row>
    <row r="40" spans="1:12">
      <c r="A40" s="51">
        <v>35</v>
      </c>
      <c r="B40" s="52" t="s">
        <v>124</v>
      </c>
      <c r="C40" s="53">
        <v>1449476200.4114001</v>
      </c>
      <c r="D40" s="53">
        <v>0</v>
      </c>
      <c r="E40" s="53">
        <v>1625814453.6756001</v>
      </c>
      <c r="F40" s="53">
        <v>184421255.11880001</v>
      </c>
      <c r="G40" s="53">
        <v>92258719.622500002</v>
      </c>
      <c r="H40" s="53">
        <v>0</v>
      </c>
      <c r="I40" s="54">
        <f t="shared" si="0"/>
        <v>92258719.622500002</v>
      </c>
      <c r="J40" s="53">
        <v>3535830002.4358001</v>
      </c>
      <c r="K40" s="58">
        <f t="shared" si="1"/>
        <v>6887800631.2641001</v>
      </c>
    </row>
    <row r="41" spans="1:12">
      <c r="A41" s="51">
        <v>36</v>
      </c>
      <c r="B41" s="52" t="s">
        <v>125</v>
      </c>
      <c r="C41" s="53">
        <v>1309698641.8552999</v>
      </c>
      <c r="D41" s="53">
        <v>0</v>
      </c>
      <c r="E41" s="53">
        <v>1469032041.5625999</v>
      </c>
      <c r="F41" s="53">
        <v>183966732.97299999</v>
      </c>
      <c r="G41" s="53">
        <v>83361920.502700001</v>
      </c>
      <c r="H41" s="53">
        <v>0</v>
      </c>
      <c r="I41" s="54">
        <f t="shared" si="0"/>
        <v>83361920.502700001</v>
      </c>
      <c r="J41" s="53">
        <v>3533323400.0018001</v>
      </c>
      <c r="K41" s="58">
        <f t="shared" si="1"/>
        <v>6579382736.8954</v>
      </c>
    </row>
    <row r="42" spans="1:12">
      <c r="A42" s="51">
        <v>37</v>
      </c>
      <c r="B42" s="52" t="s">
        <v>932</v>
      </c>
      <c r="C42" s="53">
        <v>578453658.85080004</v>
      </c>
      <c r="D42" s="53">
        <v>0</v>
      </c>
      <c r="E42" s="53">
        <v>648826327.10640001</v>
      </c>
      <c r="F42" s="53">
        <v>177929554.2168</v>
      </c>
      <c r="G42" s="53">
        <v>36818399.579000004</v>
      </c>
      <c r="H42" s="53">
        <v>0</v>
      </c>
      <c r="I42" s="54">
        <f t="shared" si="0"/>
        <v>36818399.579000004</v>
      </c>
      <c r="J42" s="53">
        <v>3100189078.8484998</v>
      </c>
      <c r="K42" s="58">
        <f t="shared" si="1"/>
        <v>4542217018.6014996</v>
      </c>
    </row>
    <row r="43" spans="1:12">
      <c r="A43" s="29"/>
      <c r="B43" s="29"/>
      <c r="C43" s="45">
        <f>SUM(C6:C42)</f>
        <v>63663566626.77829</v>
      </c>
      <c r="D43" s="45">
        <f t="shared" ref="D43:K43" si="2">SUM(D6:D42)</f>
        <v>-11039236.637499999</v>
      </c>
      <c r="E43" s="45">
        <f t="shared" si="2"/>
        <v>71408655599.1465</v>
      </c>
      <c r="F43" s="45">
        <f t="shared" si="2"/>
        <v>10923668886.944401</v>
      </c>
      <c r="G43" s="45">
        <f t="shared" si="2"/>
        <v>4052166666.7772989</v>
      </c>
      <c r="H43" s="45">
        <f t="shared" si="2"/>
        <v>882078817.64374983</v>
      </c>
      <c r="I43" s="45">
        <f t="shared" si="2"/>
        <v>3170087849.1335487</v>
      </c>
      <c r="J43" s="45">
        <f t="shared" si="2"/>
        <v>211704896762.66266</v>
      </c>
      <c r="K43" s="45">
        <f t="shared" si="2"/>
        <v>360859836488.02777</v>
      </c>
      <c r="L43" s="44"/>
    </row>
    <row r="45" spans="1:12">
      <c r="I45" s="43"/>
      <c r="K45" s="44"/>
    </row>
    <row r="46" spans="1:12">
      <c r="C46" s="43"/>
      <c r="D46" s="55"/>
      <c r="F46" s="55"/>
      <c r="K46" s="44"/>
    </row>
    <row r="47" spans="1:12">
      <c r="L47" s="44"/>
    </row>
  </sheetData>
  <mergeCells count="3">
    <mergeCell ref="A1:K1"/>
    <mergeCell ref="A2:K2"/>
    <mergeCell ref="A3:K3"/>
  </mergeCells>
  <printOptions horizontalCentered="1"/>
  <pageMargins left="0.118055555555556" right="0.118055555555556" top="0.35416666666666702" bottom="0.35416666666666702" header="0.31458333333333299" footer="0.31458333333333299"/>
  <pageSetup paperSize="9" scale="52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4"/>
  <sheetViews>
    <sheetView topLeftCell="A32" workbookViewId="0">
      <selection activeCell="B15" sqref="B15"/>
    </sheetView>
  </sheetViews>
  <sheetFormatPr defaultColWidth="8.85546875" defaultRowHeight="18.75"/>
  <cols>
    <col min="1" max="1" width="8.85546875" style="30"/>
    <col min="2" max="2" width="20.140625" style="30" customWidth="1"/>
    <col min="3" max="3" width="26.28515625" style="30" customWidth="1"/>
    <col min="4" max="4" width="28.7109375" style="30" customWidth="1"/>
    <col min="5" max="6" width="24.85546875" style="30" customWidth="1"/>
    <col min="7" max="7" width="19.5703125" style="30" customWidth="1"/>
    <col min="8" max="8" width="23" style="30" customWidth="1"/>
    <col min="9" max="9" width="21.7109375" style="30" customWidth="1"/>
    <col min="10" max="10" width="22.7109375" style="30" customWidth="1"/>
    <col min="11" max="16384" width="8.85546875" style="30"/>
  </cols>
  <sheetData>
    <row r="1" spans="1:10" ht="20.25">
      <c r="A1" s="202" t="s">
        <v>126</v>
      </c>
      <c r="B1" s="157"/>
      <c r="C1" s="157"/>
      <c r="D1" s="157"/>
      <c r="E1" s="157"/>
      <c r="F1" s="31"/>
    </row>
    <row r="2" spans="1:10" ht="20.25">
      <c r="A2" s="202" t="s">
        <v>62</v>
      </c>
      <c r="B2" s="157"/>
      <c r="C2" s="157"/>
      <c r="D2" s="157"/>
      <c r="E2" s="157"/>
      <c r="F2" s="31"/>
    </row>
    <row r="3" spans="1:10" ht="45.75" customHeight="1">
      <c r="A3" s="203" t="s">
        <v>953</v>
      </c>
      <c r="B3" s="204"/>
      <c r="C3" s="204"/>
      <c r="D3" s="204"/>
      <c r="E3" s="204"/>
      <c r="F3" s="32"/>
    </row>
    <row r="4" spans="1:10" ht="62.25" customHeight="1">
      <c r="A4" s="33" t="s">
        <v>954</v>
      </c>
      <c r="B4" s="33" t="s">
        <v>128</v>
      </c>
      <c r="C4" s="3" t="s">
        <v>955</v>
      </c>
      <c r="D4" s="4" t="s">
        <v>956</v>
      </c>
      <c r="E4" s="12" t="s">
        <v>950</v>
      </c>
      <c r="F4" s="34"/>
      <c r="G4" s="35"/>
      <c r="H4" s="36"/>
      <c r="I4" s="36"/>
    </row>
    <row r="5" spans="1:10">
      <c r="A5" s="37"/>
      <c r="B5" s="37"/>
      <c r="C5" s="147" t="s">
        <v>28</v>
      </c>
      <c r="D5" s="147" t="s">
        <v>28</v>
      </c>
      <c r="E5" s="147" t="s">
        <v>28</v>
      </c>
      <c r="F5" s="38"/>
    </row>
    <row r="6" spans="1:10">
      <c r="A6" s="39">
        <v>1</v>
      </c>
      <c r="B6" s="40" t="s">
        <v>90</v>
      </c>
      <c r="C6" s="41">
        <v>56594368.5964</v>
      </c>
      <c r="D6" s="41">
        <v>63479443.425399996</v>
      </c>
      <c r="E6" s="42">
        <f>C6+D6</f>
        <v>120073812.0218</v>
      </c>
      <c r="F6" s="43"/>
      <c r="G6" s="44"/>
      <c r="H6" s="44"/>
      <c r="I6" s="44"/>
      <c r="J6" s="44"/>
    </row>
    <row r="7" spans="1:10">
      <c r="A7" s="39">
        <v>2</v>
      </c>
      <c r="B7" s="40" t="s">
        <v>91</v>
      </c>
      <c r="C7" s="41">
        <v>60206675.857600003</v>
      </c>
      <c r="D7" s="41">
        <v>67531211.474299997</v>
      </c>
      <c r="E7" s="42">
        <f t="shared" ref="E7:E41" si="0">C7+D7</f>
        <v>127737887.3319</v>
      </c>
      <c r="F7" s="43"/>
      <c r="G7" s="44"/>
      <c r="H7" s="44"/>
      <c r="I7" s="44"/>
      <c r="J7" s="44"/>
    </row>
    <row r="8" spans="1:10">
      <c r="A8" s="39">
        <v>3</v>
      </c>
      <c r="B8" s="40" t="s">
        <v>92</v>
      </c>
      <c r="C8" s="41">
        <v>60766171.764799997</v>
      </c>
      <c r="D8" s="41">
        <v>68158773.715399995</v>
      </c>
      <c r="E8" s="42">
        <f t="shared" si="0"/>
        <v>128924945.48019999</v>
      </c>
      <c r="F8" s="43"/>
      <c r="G8" s="44"/>
      <c r="H8" s="44"/>
      <c r="I8" s="44"/>
      <c r="J8" s="44"/>
    </row>
    <row r="9" spans="1:10">
      <c r="A9" s="39">
        <v>4</v>
      </c>
      <c r="B9" s="40" t="s">
        <v>93</v>
      </c>
      <c r="C9" s="41">
        <v>60093885.738499999</v>
      </c>
      <c r="D9" s="41">
        <v>67404699.700100005</v>
      </c>
      <c r="E9" s="42">
        <f t="shared" si="0"/>
        <v>127498585.4386</v>
      </c>
      <c r="F9" s="43"/>
      <c r="G9" s="44"/>
      <c r="H9" s="44"/>
      <c r="I9" s="44"/>
      <c r="J9" s="44"/>
    </row>
    <row r="10" spans="1:10">
      <c r="A10" s="39">
        <v>5</v>
      </c>
      <c r="B10" s="40" t="s">
        <v>94</v>
      </c>
      <c r="C10" s="41">
        <v>72294957.924700007</v>
      </c>
      <c r="D10" s="41">
        <v>81090112.0616</v>
      </c>
      <c r="E10" s="42">
        <f t="shared" si="0"/>
        <v>153385069.98629999</v>
      </c>
      <c r="F10" s="43"/>
      <c r="G10" s="44"/>
      <c r="H10" s="44"/>
      <c r="I10" s="44"/>
      <c r="J10" s="44"/>
    </row>
    <row r="11" spans="1:10">
      <c r="A11" s="39">
        <v>6</v>
      </c>
      <c r="B11" s="40" t="s">
        <v>95</v>
      </c>
      <c r="C11" s="41">
        <v>53477720.306100003</v>
      </c>
      <c r="D11" s="41">
        <v>59983634.5009</v>
      </c>
      <c r="E11" s="42">
        <f t="shared" si="0"/>
        <v>113461354.80700001</v>
      </c>
      <c r="F11" s="43"/>
      <c r="G11" s="44"/>
      <c r="H11" s="44"/>
      <c r="I11" s="44"/>
      <c r="J11" s="44"/>
    </row>
    <row r="12" spans="1:10" ht="30" customHeight="1">
      <c r="A12" s="39">
        <v>7</v>
      </c>
      <c r="B12" s="40" t="s">
        <v>96</v>
      </c>
      <c r="C12" s="41">
        <v>67781196.491999999</v>
      </c>
      <c r="D12" s="41">
        <v>76027222.049600005</v>
      </c>
      <c r="E12" s="42">
        <f t="shared" si="0"/>
        <v>143808418.54159999</v>
      </c>
      <c r="F12" s="43"/>
      <c r="G12" s="44"/>
      <c r="H12" s="44"/>
      <c r="I12" s="44"/>
      <c r="J12" s="44"/>
    </row>
    <row r="13" spans="1:10">
      <c r="A13" s="39">
        <v>8</v>
      </c>
      <c r="B13" s="40" t="s">
        <v>97</v>
      </c>
      <c r="C13" s="41">
        <v>75091851.717700005</v>
      </c>
      <c r="D13" s="41">
        <v>84227266.264300004</v>
      </c>
      <c r="E13" s="42">
        <f t="shared" si="0"/>
        <v>159319117.98199999</v>
      </c>
      <c r="F13" s="43"/>
      <c r="G13" s="44"/>
      <c r="H13" s="44"/>
      <c r="I13" s="44"/>
      <c r="J13" s="44"/>
    </row>
    <row r="14" spans="1:10">
      <c r="A14" s="39">
        <v>9</v>
      </c>
      <c r="B14" s="40" t="s">
        <v>98</v>
      </c>
      <c r="C14" s="41">
        <v>60776534.910800003</v>
      </c>
      <c r="D14" s="41">
        <v>68170397.605900005</v>
      </c>
      <c r="E14" s="42">
        <f t="shared" si="0"/>
        <v>128946932.5167</v>
      </c>
      <c r="F14" s="43"/>
      <c r="G14" s="44"/>
      <c r="H14" s="44"/>
      <c r="I14" s="44"/>
      <c r="J14" s="44"/>
    </row>
    <row r="15" spans="1:10">
      <c r="A15" s="39">
        <v>10</v>
      </c>
      <c r="B15" s="40" t="s">
        <v>99</v>
      </c>
      <c r="C15" s="41">
        <v>61367341.748499997</v>
      </c>
      <c r="D15" s="41">
        <v>68833079.956599995</v>
      </c>
      <c r="E15" s="42">
        <f t="shared" si="0"/>
        <v>130200421.7051</v>
      </c>
      <c r="F15" s="43"/>
      <c r="G15" s="44"/>
      <c r="H15" s="44"/>
      <c r="I15" s="44"/>
      <c r="J15" s="44"/>
    </row>
    <row r="16" spans="1:10">
      <c r="A16" s="39">
        <v>11</v>
      </c>
      <c r="B16" s="40" t="s">
        <v>100</v>
      </c>
      <c r="C16" s="41">
        <v>54071487.7086</v>
      </c>
      <c r="D16" s="41">
        <v>60649637.588600002</v>
      </c>
      <c r="E16" s="42">
        <f t="shared" si="0"/>
        <v>114721125.29719999</v>
      </c>
      <c r="F16" s="43"/>
      <c r="G16" s="44"/>
      <c r="H16" s="44"/>
      <c r="I16" s="44"/>
      <c r="J16" s="44"/>
    </row>
    <row r="17" spans="1:10">
      <c r="A17" s="39">
        <v>12</v>
      </c>
      <c r="B17" s="40" t="s">
        <v>101</v>
      </c>
      <c r="C17" s="41">
        <v>56513370.660899997</v>
      </c>
      <c r="D17" s="41">
        <v>63388591.561899997</v>
      </c>
      <c r="E17" s="42">
        <f t="shared" si="0"/>
        <v>119901962.22279999</v>
      </c>
      <c r="F17" s="43"/>
      <c r="G17" s="44"/>
      <c r="H17" s="44"/>
      <c r="I17" s="44"/>
      <c r="J17" s="44"/>
    </row>
    <row r="18" spans="1:10">
      <c r="A18" s="39">
        <v>13</v>
      </c>
      <c r="B18" s="40" t="s">
        <v>102</v>
      </c>
      <c r="C18" s="41">
        <v>54040975.483199999</v>
      </c>
      <c r="D18" s="41">
        <v>60615413.3517</v>
      </c>
      <c r="E18" s="42">
        <f t="shared" si="0"/>
        <v>114656388.83489999</v>
      </c>
      <c r="F18" s="43"/>
      <c r="G18" s="44"/>
      <c r="H18" s="44"/>
      <c r="I18" s="44"/>
      <c r="J18" s="44"/>
    </row>
    <row r="19" spans="1:10">
      <c r="A19" s="39">
        <v>14</v>
      </c>
      <c r="B19" s="40" t="s">
        <v>103</v>
      </c>
      <c r="C19" s="41">
        <v>60781780.336099997</v>
      </c>
      <c r="D19" s="41">
        <v>68176281.171599999</v>
      </c>
      <c r="E19" s="42">
        <f t="shared" si="0"/>
        <v>128958061.5077</v>
      </c>
      <c r="F19" s="43"/>
      <c r="G19" s="44"/>
      <c r="H19" s="44"/>
      <c r="I19" s="44"/>
      <c r="J19" s="44"/>
    </row>
    <row r="20" spans="1:10">
      <c r="A20" s="39">
        <v>15</v>
      </c>
      <c r="B20" s="40" t="s">
        <v>104</v>
      </c>
      <c r="C20" s="41">
        <v>56928812.6972</v>
      </c>
      <c r="D20" s="41">
        <v>63854574.836999997</v>
      </c>
      <c r="E20" s="42">
        <f t="shared" si="0"/>
        <v>120783387.5342</v>
      </c>
      <c r="F20" s="43"/>
      <c r="G20" s="44"/>
      <c r="H20" s="44"/>
      <c r="I20" s="44"/>
      <c r="J20" s="44"/>
    </row>
    <row r="21" spans="1:10">
      <c r="A21" s="39">
        <v>16</v>
      </c>
      <c r="B21" s="40" t="s">
        <v>105</v>
      </c>
      <c r="C21" s="41">
        <v>62839412.025899999</v>
      </c>
      <c r="D21" s="41">
        <v>70484237.204600006</v>
      </c>
      <c r="E21" s="42">
        <f t="shared" si="0"/>
        <v>133323649.23050001</v>
      </c>
      <c r="F21" s="43"/>
      <c r="G21" s="44"/>
      <c r="H21" s="44"/>
      <c r="I21" s="44"/>
      <c r="J21" s="44"/>
    </row>
    <row r="22" spans="1:10">
      <c r="A22" s="39">
        <v>17</v>
      </c>
      <c r="B22" s="40" t="s">
        <v>106</v>
      </c>
      <c r="C22" s="41">
        <v>67589616.882200003</v>
      </c>
      <c r="D22" s="41">
        <v>75812335.527899995</v>
      </c>
      <c r="E22" s="42">
        <f t="shared" si="0"/>
        <v>143401952.41009998</v>
      </c>
      <c r="F22" s="43"/>
      <c r="G22" s="44"/>
      <c r="H22" s="44"/>
      <c r="I22" s="44"/>
      <c r="J22" s="44"/>
    </row>
    <row r="23" spans="1:10">
      <c r="A23" s="39">
        <v>18</v>
      </c>
      <c r="B23" s="40" t="s">
        <v>107</v>
      </c>
      <c r="C23" s="41">
        <v>79189097.555700004</v>
      </c>
      <c r="D23" s="41">
        <v>88822968.837300003</v>
      </c>
      <c r="E23" s="42">
        <f t="shared" si="0"/>
        <v>168012066.39300001</v>
      </c>
      <c r="F23" s="43"/>
      <c r="G23" s="44"/>
      <c r="H23" s="44"/>
      <c r="I23" s="44"/>
      <c r="J23" s="44"/>
    </row>
    <row r="24" spans="1:10">
      <c r="A24" s="39">
        <v>19</v>
      </c>
      <c r="B24" s="40" t="s">
        <v>108</v>
      </c>
      <c r="C24" s="41">
        <v>95867218.703700006</v>
      </c>
      <c r="D24" s="41">
        <v>107530092.4279</v>
      </c>
      <c r="E24" s="42">
        <f t="shared" si="0"/>
        <v>203397311.13160002</v>
      </c>
      <c r="F24" s="43"/>
      <c r="G24" s="44"/>
      <c r="H24" s="44"/>
      <c r="I24" s="44"/>
      <c r="J24" s="44"/>
    </row>
    <row r="25" spans="1:10">
      <c r="A25" s="39">
        <v>20</v>
      </c>
      <c r="B25" s="40" t="s">
        <v>109</v>
      </c>
      <c r="C25" s="41">
        <v>74294366.118799999</v>
      </c>
      <c r="D25" s="41">
        <v>83332761.330200002</v>
      </c>
      <c r="E25" s="42">
        <f t="shared" si="0"/>
        <v>157627127.449</v>
      </c>
      <c r="F25" s="43"/>
      <c r="G25" s="44"/>
      <c r="H25" s="44"/>
      <c r="I25" s="44"/>
      <c r="J25" s="44"/>
    </row>
    <row r="26" spans="1:10">
      <c r="A26" s="39">
        <v>21</v>
      </c>
      <c r="B26" s="40" t="s">
        <v>110</v>
      </c>
      <c r="C26" s="41">
        <v>63819231.154399998</v>
      </c>
      <c r="D26" s="41">
        <v>71583257.733999997</v>
      </c>
      <c r="E26" s="42">
        <f t="shared" si="0"/>
        <v>135402488.88839999</v>
      </c>
      <c r="F26" s="43"/>
      <c r="G26" s="44"/>
      <c r="H26" s="44"/>
      <c r="I26" s="44"/>
      <c r="J26" s="44"/>
    </row>
    <row r="27" spans="1:10">
      <c r="A27" s="39">
        <v>22</v>
      </c>
      <c r="B27" s="40" t="s">
        <v>111</v>
      </c>
      <c r="C27" s="41">
        <v>66799468.605099998</v>
      </c>
      <c r="D27" s="41">
        <v>74926060.548700005</v>
      </c>
      <c r="E27" s="42">
        <f t="shared" si="0"/>
        <v>141725529.15380001</v>
      </c>
      <c r="F27" s="43"/>
      <c r="G27" s="44"/>
      <c r="H27" s="44"/>
      <c r="I27" s="44"/>
      <c r="J27" s="44"/>
    </row>
    <row r="28" spans="1:10">
      <c r="A28" s="39">
        <v>23</v>
      </c>
      <c r="B28" s="40" t="s">
        <v>112</v>
      </c>
      <c r="C28" s="41">
        <v>53800039.929300003</v>
      </c>
      <c r="D28" s="41">
        <v>60345166.413000003</v>
      </c>
      <c r="E28" s="42">
        <f t="shared" si="0"/>
        <v>114145206.3423</v>
      </c>
      <c r="F28" s="43"/>
      <c r="G28" s="44"/>
      <c r="H28" s="44"/>
      <c r="I28" s="44"/>
      <c r="J28" s="44"/>
    </row>
    <row r="29" spans="1:10">
      <c r="A29" s="39">
        <v>24</v>
      </c>
      <c r="B29" s="40" t="s">
        <v>113</v>
      </c>
      <c r="C29" s="41">
        <v>80966085.381699994</v>
      </c>
      <c r="D29" s="41">
        <v>90816138.846399993</v>
      </c>
      <c r="E29" s="42">
        <f t="shared" si="0"/>
        <v>171782224.2281</v>
      </c>
      <c r="F29" s="43"/>
      <c r="G29" s="44"/>
      <c r="H29" s="44"/>
      <c r="I29" s="44"/>
      <c r="J29" s="44"/>
    </row>
    <row r="30" spans="1:10">
      <c r="A30" s="39">
        <v>25</v>
      </c>
      <c r="B30" s="40" t="s">
        <v>114</v>
      </c>
      <c r="C30" s="41">
        <v>55736956.969800003</v>
      </c>
      <c r="D30" s="41">
        <v>62517722.070699997</v>
      </c>
      <c r="E30" s="42">
        <f t="shared" si="0"/>
        <v>118254679.0405</v>
      </c>
      <c r="F30" s="43"/>
      <c r="G30" s="44"/>
      <c r="H30" s="44"/>
      <c r="I30" s="44"/>
      <c r="J30" s="44"/>
    </row>
    <row r="31" spans="1:10">
      <c r="A31" s="39">
        <v>26</v>
      </c>
      <c r="B31" s="40" t="s">
        <v>115</v>
      </c>
      <c r="C31" s="41">
        <v>71591639.594500005</v>
      </c>
      <c r="D31" s="41">
        <v>80301230.459700003</v>
      </c>
      <c r="E31" s="42">
        <f t="shared" si="0"/>
        <v>151892870.05419999</v>
      </c>
      <c r="F31" s="43"/>
      <c r="G31" s="44"/>
      <c r="H31" s="44"/>
      <c r="I31" s="44"/>
      <c r="J31" s="44"/>
    </row>
    <row r="32" spans="1:10">
      <c r="A32" s="39">
        <v>27</v>
      </c>
      <c r="B32" s="40" t="s">
        <v>116</v>
      </c>
      <c r="C32" s="41">
        <v>56150915.4476</v>
      </c>
      <c r="D32" s="41">
        <v>62982041.302699998</v>
      </c>
      <c r="E32" s="42">
        <f t="shared" si="0"/>
        <v>119132956.75029999</v>
      </c>
      <c r="F32" s="43"/>
      <c r="G32" s="44"/>
      <c r="H32" s="44"/>
      <c r="I32" s="44"/>
      <c r="J32" s="44"/>
    </row>
    <row r="33" spans="1:10">
      <c r="A33" s="39">
        <v>28</v>
      </c>
      <c r="B33" s="40" t="s">
        <v>117</v>
      </c>
      <c r="C33" s="41">
        <v>56262156.699600004</v>
      </c>
      <c r="D33" s="41">
        <v>63106815.780299999</v>
      </c>
      <c r="E33" s="42">
        <f t="shared" si="0"/>
        <v>119368972.4799</v>
      </c>
      <c r="F33" s="43"/>
      <c r="G33" s="44"/>
      <c r="H33" s="44"/>
      <c r="I33" s="44"/>
      <c r="J33" s="44"/>
    </row>
    <row r="34" spans="1:10">
      <c r="A34" s="39">
        <v>29</v>
      </c>
      <c r="B34" s="40" t="s">
        <v>118</v>
      </c>
      <c r="C34" s="41">
        <v>55121557.557300001</v>
      </c>
      <c r="D34" s="41">
        <v>61827455.297399998</v>
      </c>
      <c r="E34" s="42">
        <f t="shared" si="0"/>
        <v>116949012.8547</v>
      </c>
      <c r="F34" s="43"/>
      <c r="G34" s="44"/>
      <c r="H34" s="44"/>
      <c r="I34" s="44"/>
      <c r="J34" s="44"/>
    </row>
    <row r="35" spans="1:10">
      <c r="A35" s="39">
        <v>30</v>
      </c>
      <c r="B35" s="40" t="s">
        <v>119</v>
      </c>
      <c r="C35" s="41">
        <v>67788685.507100001</v>
      </c>
      <c r="D35" s="41">
        <v>76035622.152099997</v>
      </c>
      <c r="E35" s="42">
        <f t="shared" si="0"/>
        <v>143824307.65920001</v>
      </c>
      <c r="F35" s="43"/>
      <c r="G35" s="44"/>
      <c r="H35" s="44"/>
      <c r="I35" s="44"/>
      <c r="J35" s="44"/>
    </row>
    <row r="36" spans="1:10">
      <c r="A36" s="39">
        <v>31</v>
      </c>
      <c r="B36" s="40" t="s">
        <v>120</v>
      </c>
      <c r="C36" s="41">
        <v>63113500.107799999</v>
      </c>
      <c r="D36" s="41">
        <v>70791669.893000007</v>
      </c>
      <c r="E36" s="42">
        <f t="shared" si="0"/>
        <v>133905170.00080001</v>
      </c>
      <c r="F36" s="43"/>
      <c r="G36" s="44"/>
      <c r="H36" s="44"/>
      <c r="I36" s="44"/>
      <c r="J36" s="44"/>
    </row>
    <row r="37" spans="1:10">
      <c r="A37" s="39">
        <v>32</v>
      </c>
      <c r="B37" s="40" t="s">
        <v>121</v>
      </c>
      <c r="C37" s="41">
        <v>65181311.482100002</v>
      </c>
      <c r="D37" s="41">
        <v>73111044.035699993</v>
      </c>
      <c r="E37" s="42">
        <f t="shared" si="0"/>
        <v>138292355.5178</v>
      </c>
      <c r="F37" s="43"/>
      <c r="G37" s="44"/>
      <c r="H37" s="44"/>
      <c r="I37" s="44"/>
      <c r="J37" s="44"/>
    </row>
    <row r="38" spans="1:10">
      <c r="A38" s="39">
        <v>33</v>
      </c>
      <c r="B38" s="40" t="s">
        <v>122</v>
      </c>
      <c r="C38" s="41">
        <v>66609382.998000003</v>
      </c>
      <c r="D38" s="41">
        <v>74712849.785300002</v>
      </c>
      <c r="E38" s="42">
        <f t="shared" si="0"/>
        <v>141322232.78330001</v>
      </c>
      <c r="F38" s="43"/>
      <c r="G38" s="44"/>
      <c r="H38" s="44"/>
      <c r="I38" s="44"/>
      <c r="J38" s="44"/>
    </row>
    <row r="39" spans="1:10">
      <c r="A39" s="39">
        <v>34</v>
      </c>
      <c r="B39" s="40" t="s">
        <v>123</v>
      </c>
      <c r="C39" s="41">
        <v>58219383.7412</v>
      </c>
      <c r="D39" s="41">
        <v>65302152.283600003</v>
      </c>
      <c r="E39" s="42">
        <f t="shared" si="0"/>
        <v>123521536.0248</v>
      </c>
      <c r="F39" s="43"/>
      <c r="G39" s="44"/>
      <c r="H39" s="44"/>
      <c r="I39" s="44"/>
      <c r="J39" s="44"/>
    </row>
    <row r="40" spans="1:10">
      <c r="A40" s="39">
        <v>35</v>
      </c>
      <c r="B40" s="40" t="s">
        <v>124</v>
      </c>
      <c r="C40" s="41">
        <v>60016711.044699997</v>
      </c>
      <c r="D40" s="41">
        <v>67318136.200200006</v>
      </c>
      <c r="E40" s="42">
        <f t="shared" si="0"/>
        <v>127334847.2449</v>
      </c>
      <c r="F40" s="43"/>
      <c r="G40" s="44"/>
      <c r="H40" s="44"/>
      <c r="I40" s="44"/>
      <c r="J40" s="44"/>
    </row>
    <row r="41" spans="1:10">
      <c r="A41" s="39">
        <v>36</v>
      </c>
      <c r="B41" s="40" t="s">
        <v>125</v>
      </c>
      <c r="C41" s="41">
        <v>60144529.114600003</v>
      </c>
      <c r="D41" s="41">
        <v>67461504.173899993</v>
      </c>
      <c r="E41" s="42">
        <f t="shared" si="0"/>
        <v>127606033.2885</v>
      </c>
      <c r="F41" s="43"/>
      <c r="G41" s="44"/>
      <c r="H41" s="44"/>
      <c r="I41" s="44"/>
      <c r="J41" s="44"/>
    </row>
    <row r="42" spans="1:10">
      <c r="A42" s="205" t="s">
        <v>27</v>
      </c>
      <c r="B42" s="206"/>
      <c r="C42" s="45">
        <f>SUM(C6:C41)</f>
        <v>2291888398.5642004</v>
      </c>
      <c r="D42" s="45">
        <f t="shared" ref="D42:E42" si="1">SUM(D6:D41)</f>
        <v>2570711601.5695</v>
      </c>
      <c r="E42" s="45">
        <f t="shared" si="1"/>
        <v>4862600000.1337004</v>
      </c>
      <c r="F42" s="46"/>
    </row>
    <row r="44" spans="1:10">
      <c r="E44" s="44"/>
    </row>
  </sheetData>
  <mergeCells count="4">
    <mergeCell ref="A1:E1"/>
    <mergeCell ref="A2:E2"/>
    <mergeCell ref="A3:E3"/>
    <mergeCell ref="A42:B42"/>
  </mergeCell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780"/>
  <sheetViews>
    <sheetView zoomScale="106" zoomScaleNormal="106" workbookViewId="0">
      <selection sqref="A1:F1"/>
    </sheetView>
  </sheetViews>
  <sheetFormatPr defaultColWidth="9.140625" defaultRowHeight="12.75"/>
  <cols>
    <col min="1" max="1" width="6.5703125" style="14" customWidth="1"/>
    <col min="2" max="2" width="16" style="14" customWidth="1"/>
    <col min="3" max="3" width="22.28515625" style="14" customWidth="1"/>
    <col min="4" max="4" width="22.7109375" style="14" customWidth="1"/>
    <col min="5" max="5" width="23.5703125" style="14" customWidth="1"/>
    <col min="6" max="6" width="24.85546875" style="14" customWidth="1"/>
    <col min="7" max="8" width="17.42578125" style="14" customWidth="1"/>
    <col min="9" max="10" width="14.42578125" style="14" customWidth="1"/>
    <col min="11" max="12" width="13.28515625" style="14" customWidth="1"/>
    <col min="13" max="14" width="15.28515625" style="14" customWidth="1"/>
    <col min="15" max="15" width="14.42578125" style="14" customWidth="1"/>
    <col min="16" max="16" width="14" style="14" customWidth="1"/>
    <col min="17" max="17" width="12.85546875" style="14" customWidth="1"/>
    <col min="18" max="16384" width="9.140625" style="14"/>
  </cols>
  <sheetData>
    <row r="1" spans="1:17" ht="20.25">
      <c r="A1" s="167" t="s">
        <v>17</v>
      </c>
      <c r="B1" s="167"/>
      <c r="C1" s="167"/>
      <c r="D1" s="167"/>
      <c r="E1" s="167"/>
      <c r="F1" s="167"/>
    </row>
    <row r="2" spans="1:17" ht="18.75">
      <c r="A2" s="207" t="s">
        <v>62</v>
      </c>
      <c r="B2" s="207"/>
      <c r="C2" s="207"/>
      <c r="D2" s="207"/>
      <c r="E2" s="207"/>
      <c r="F2" s="207"/>
    </row>
    <row r="3" spans="1:17" ht="38.450000000000003" customHeight="1">
      <c r="A3" s="208" t="s">
        <v>957</v>
      </c>
      <c r="B3" s="208"/>
      <c r="C3" s="208"/>
      <c r="D3" s="208"/>
      <c r="E3" s="208"/>
      <c r="F3" s="208"/>
    </row>
    <row r="4" spans="1:17" ht="56.25">
      <c r="A4" s="15" t="s">
        <v>958</v>
      </c>
      <c r="B4" s="15" t="s">
        <v>131</v>
      </c>
      <c r="C4" s="16" t="s">
        <v>129</v>
      </c>
      <c r="D4" s="17" t="s">
        <v>955</v>
      </c>
      <c r="E4" s="18" t="s">
        <v>956</v>
      </c>
      <c r="F4" s="19" t="s">
        <v>959</v>
      </c>
    </row>
    <row r="5" spans="1:17" ht="15.75">
      <c r="A5" s="20"/>
      <c r="B5" s="20"/>
      <c r="C5" s="21"/>
      <c r="D5" s="147" t="s">
        <v>28</v>
      </c>
      <c r="E5" s="147" t="s">
        <v>28</v>
      </c>
      <c r="F5" s="147" t="s">
        <v>28</v>
      </c>
      <c r="P5" s="27"/>
      <c r="Q5" s="27"/>
    </row>
    <row r="6" spans="1:17" ht="18.75">
      <c r="A6" s="22">
        <v>1</v>
      </c>
      <c r="B6" s="23" t="s">
        <v>90</v>
      </c>
      <c r="C6" s="23" t="s">
        <v>132</v>
      </c>
      <c r="D6" s="24">
        <v>2030910.1664</v>
      </c>
      <c r="E6" s="24">
        <v>2277983.6617999999</v>
      </c>
      <c r="F6" s="25">
        <f>D6+E6</f>
        <v>4308893.8281999994</v>
      </c>
      <c r="G6" s="26"/>
      <c r="H6" s="26"/>
      <c r="I6" s="28"/>
      <c r="J6" s="28"/>
      <c r="K6" s="28"/>
      <c r="L6" s="28"/>
      <c r="M6" s="26"/>
      <c r="N6" s="26"/>
      <c r="O6" s="28"/>
      <c r="P6" s="28"/>
      <c r="Q6" s="28"/>
    </row>
    <row r="7" spans="1:17" ht="18.75">
      <c r="A7" s="22">
        <v>2</v>
      </c>
      <c r="B7" s="23" t="s">
        <v>90</v>
      </c>
      <c r="C7" s="23" t="s">
        <v>134</v>
      </c>
      <c r="D7" s="24">
        <v>3388309.0443000002</v>
      </c>
      <c r="E7" s="24">
        <v>3800518.9848000002</v>
      </c>
      <c r="F7" s="25">
        <f t="shared" ref="F7:F70" si="0">D7+E7</f>
        <v>7188828.0291000009</v>
      </c>
      <c r="G7" s="26"/>
      <c r="H7" s="26"/>
      <c r="I7" s="28"/>
      <c r="J7" s="28"/>
      <c r="K7" s="28"/>
      <c r="L7" s="28"/>
      <c r="M7" s="26"/>
      <c r="N7" s="26"/>
      <c r="O7" s="28"/>
      <c r="P7" s="28"/>
      <c r="Q7" s="28"/>
    </row>
    <row r="8" spans="1:17" ht="18.75">
      <c r="A8" s="22">
        <v>3</v>
      </c>
      <c r="B8" s="23" t="s">
        <v>90</v>
      </c>
      <c r="C8" s="23" t="s">
        <v>136</v>
      </c>
      <c r="D8" s="24">
        <v>2384048.4649999999</v>
      </c>
      <c r="E8" s="24">
        <v>2674083.5424000002</v>
      </c>
      <c r="F8" s="25">
        <f t="shared" si="0"/>
        <v>5058132.0074000005</v>
      </c>
      <c r="G8" s="26"/>
      <c r="H8" s="26"/>
      <c r="I8" s="28"/>
      <c r="J8" s="28"/>
      <c r="K8" s="28"/>
      <c r="L8" s="28"/>
      <c r="M8" s="26"/>
      <c r="N8" s="26"/>
      <c r="O8" s="28"/>
      <c r="P8" s="28"/>
      <c r="Q8" s="28"/>
    </row>
    <row r="9" spans="1:17" ht="18.75">
      <c r="A9" s="22">
        <v>4</v>
      </c>
      <c r="B9" s="23" t="s">
        <v>90</v>
      </c>
      <c r="C9" s="23" t="s">
        <v>138</v>
      </c>
      <c r="D9" s="24">
        <v>2429087.1793999998</v>
      </c>
      <c r="E9" s="24">
        <v>2724601.5107999998</v>
      </c>
      <c r="F9" s="25">
        <f t="shared" si="0"/>
        <v>5153688.6901999991</v>
      </c>
      <c r="G9" s="26"/>
      <c r="H9" s="26"/>
      <c r="I9" s="28"/>
      <c r="J9" s="28"/>
      <c r="K9" s="28"/>
      <c r="L9" s="28"/>
      <c r="M9" s="26"/>
      <c r="N9" s="26"/>
      <c r="O9" s="28"/>
      <c r="P9" s="28"/>
      <c r="Q9" s="28"/>
    </row>
    <row r="10" spans="1:17" ht="18.75">
      <c r="A10" s="22">
        <v>5</v>
      </c>
      <c r="B10" s="23" t="s">
        <v>90</v>
      </c>
      <c r="C10" s="23" t="s">
        <v>140</v>
      </c>
      <c r="D10" s="24">
        <v>2210945.0726000001</v>
      </c>
      <c r="E10" s="24">
        <v>2479920.9909999999</v>
      </c>
      <c r="F10" s="25">
        <f t="shared" si="0"/>
        <v>4690866.0636</v>
      </c>
      <c r="G10" s="26"/>
      <c r="H10" s="26"/>
      <c r="I10" s="28"/>
      <c r="J10" s="28"/>
      <c r="K10" s="28"/>
      <c r="L10" s="28"/>
      <c r="M10" s="26"/>
      <c r="N10" s="26"/>
      <c r="O10" s="28"/>
      <c r="P10" s="28"/>
      <c r="Q10" s="28"/>
    </row>
    <row r="11" spans="1:17" ht="37.5">
      <c r="A11" s="22">
        <v>6</v>
      </c>
      <c r="B11" s="23" t="s">
        <v>90</v>
      </c>
      <c r="C11" s="23" t="s">
        <v>142</v>
      </c>
      <c r="D11" s="24">
        <v>2283334.7757000001</v>
      </c>
      <c r="E11" s="24">
        <v>2561117.3744999999</v>
      </c>
      <c r="F11" s="25">
        <f t="shared" si="0"/>
        <v>4844452.1502</v>
      </c>
      <c r="G11" s="26"/>
      <c r="H11" s="26"/>
      <c r="I11" s="28"/>
      <c r="J11" s="28"/>
      <c r="K11" s="28"/>
      <c r="L11" s="28"/>
      <c r="M11" s="26"/>
      <c r="N11" s="26"/>
      <c r="O11" s="28"/>
      <c r="P11" s="28"/>
      <c r="Q11" s="28"/>
    </row>
    <row r="12" spans="1:17" ht="37.5">
      <c r="A12" s="22">
        <v>7</v>
      </c>
      <c r="B12" s="23" t="s">
        <v>90</v>
      </c>
      <c r="C12" s="23" t="s">
        <v>143</v>
      </c>
      <c r="D12" s="24">
        <v>2215446.3132000002</v>
      </c>
      <c r="E12" s="24">
        <v>2484969.8369</v>
      </c>
      <c r="F12" s="25">
        <f t="shared" si="0"/>
        <v>4700416.1501000002</v>
      </c>
      <c r="G12" s="26"/>
      <c r="H12" s="26"/>
      <c r="I12" s="28"/>
      <c r="J12" s="28"/>
      <c r="K12" s="28"/>
      <c r="L12" s="28"/>
      <c r="M12" s="26"/>
      <c r="N12" s="26"/>
      <c r="O12" s="28"/>
      <c r="P12" s="28"/>
      <c r="Q12" s="28"/>
    </row>
    <row r="13" spans="1:17" ht="18.75">
      <c r="A13" s="22">
        <v>8</v>
      </c>
      <c r="B13" s="23" t="s">
        <v>90</v>
      </c>
      <c r="C13" s="23" t="s">
        <v>145</v>
      </c>
      <c r="D13" s="24">
        <v>2160198.3015000001</v>
      </c>
      <c r="E13" s="24">
        <v>2423000.5435000001</v>
      </c>
      <c r="F13" s="25">
        <f t="shared" si="0"/>
        <v>4583198.8450000007</v>
      </c>
      <c r="G13" s="26"/>
      <c r="H13" s="26"/>
      <c r="I13" s="28"/>
      <c r="J13" s="28"/>
      <c r="K13" s="28"/>
      <c r="L13" s="28"/>
      <c r="M13" s="26"/>
      <c r="N13" s="26"/>
      <c r="O13" s="28"/>
      <c r="P13" s="28"/>
      <c r="Q13" s="28"/>
    </row>
    <row r="14" spans="1:17" ht="18.75">
      <c r="A14" s="22">
        <v>9</v>
      </c>
      <c r="B14" s="23" t="s">
        <v>90</v>
      </c>
      <c r="C14" s="23" t="s">
        <v>147</v>
      </c>
      <c r="D14" s="24">
        <v>2330546.3434000001</v>
      </c>
      <c r="E14" s="24">
        <v>2614072.5381</v>
      </c>
      <c r="F14" s="25">
        <f t="shared" si="0"/>
        <v>4944618.8815000001</v>
      </c>
      <c r="G14" s="26"/>
      <c r="H14" s="26"/>
      <c r="I14" s="28"/>
      <c r="J14" s="28"/>
      <c r="K14" s="28"/>
      <c r="L14" s="28"/>
      <c r="M14" s="26"/>
      <c r="N14" s="26"/>
      <c r="O14" s="28"/>
      <c r="P14" s="28"/>
      <c r="Q14" s="28"/>
    </row>
    <row r="15" spans="1:17" ht="18.75">
      <c r="A15" s="22">
        <v>10</v>
      </c>
      <c r="B15" s="23" t="s">
        <v>90</v>
      </c>
      <c r="C15" s="23" t="s">
        <v>149</v>
      </c>
      <c r="D15" s="24">
        <v>2365032.9723</v>
      </c>
      <c r="E15" s="24">
        <v>2652754.6908</v>
      </c>
      <c r="F15" s="25">
        <f t="shared" si="0"/>
        <v>5017787.6631000005</v>
      </c>
      <c r="G15" s="26"/>
      <c r="H15" s="26"/>
      <c r="I15" s="28"/>
      <c r="J15" s="28"/>
      <c r="K15" s="28"/>
      <c r="L15" s="28"/>
      <c r="M15" s="26"/>
      <c r="N15" s="26"/>
      <c r="O15" s="28"/>
      <c r="P15" s="28"/>
      <c r="Q15" s="28"/>
    </row>
    <row r="16" spans="1:17" ht="18.75">
      <c r="A16" s="22">
        <v>11</v>
      </c>
      <c r="B16" s="23" t="s">
        <v>90</v>
      </c>
      <c r="C16" s="23" t="s">
        <v>151</v>
      </c>
      <c r="D16" s="24">
        <v>2586352.7308999998</v>
      </c>
      <c r="E16" s="24">
        <v>2900999.4445000002</v>
      </c>
      <c r="F16" s="25">
        <f t="shared" si="0"/>
        <v>5487352.1754000001</v>
      </c>
      <c r="G16" s="26"/>
      <c r="H16" s="26"/>
      <c r="I16" s="28"/>
      <c r="J16" s="28"/>
      <c r="K16" s="28"/>
      <c r="L16" s="28"/>
      <c r="M16" s="26"/>
      <c r="N16" s="26"/>
      <c r="O16" s="28"/>
      <c r="P16" s="28"/>
      <c r="Q16" s="28"/>
    </row>
    <row r="17" spans="1:17" ht="18.75">
      <c r="A17" s="22">
        <v>12</v>
      </c>
      <c r="B17" s="23" t="s">
        <v>90</v>
      </c>
      <c r="C17" s="23" t="s">
        <v>153</v>
      </c>
      <c r="D17" s="24">
        <v>2490197.9078000002</v>
      </c>
      <c r="E17" s="24">
        <v>2793146.7587000001</v>
      </c>
      <c r="F17" s="25">
        <f t="shared" si="0"/>
        <v>5283344.6665000003</v>
      </c>
      <c r="G17" s="26"/>
      <c r="H17" s="26"/>
      <c r="I17" s="28"/>
      <c r="J17" s="28"/>
      <c r="K17" s="28"/>
      <c r="L17" s="28"/>
      <c r="M17" s="26"/>
      <c r="N17" s="26"/>
      <c r="O17" s="28"/>
      <c r="P17" s="28"/>
      <c r="Q17" s="28"/>
    </row>
    <row r="18" spans="1:17" ht="18.75">
      <c r="A18" s="22">
        <v>13</v>
      </c>
      <c r="B18" s="23" t="s">
        <v>90</v>
      </c>
      <c r="C18" s="23" t="s">
        <v>155</v>
      </c>
      <c r="D18" s="24">
        <v>1901570.0501999999</v>
      </c>
      <c r="E18" s="24">
        <v>2132908.4750999999</v>
      </c>
      <c r="F18" s="25">
        <f t="shared" si="0"/>
        <v>4034478.5252999999</v>
      </c>
      <c r="G18" s="26"/>
      <c r="H18" s="26"/>
      <c r="I18" s="28"/>
      <c r="J18" s="28"/>
      <c r="K18" s="28"/>
      <c r="L18" s="28"/>
      <c r="M18" s="26"/>
      <c r="N18" s="26"/>
      <c r="O18" s="28"/>
      <c r="P18" s="28"/>
      <c r="Q18" s="28"/>
    </row>
    <row r="19" spans="1:17" ht="18.75">
      <c r="A19" s="22">
        <v>14</v>
      </c>
      <c r="B19" s="23" t="s">
        <v>90</v>
      </c>
      <c r="C19" s="23" t="s">
        <v>157</v>
      </c>
      <c r="D19" s="24">
        <v>1796723.9613000001</v>
      </c>
      <c r="E19" s="24">
        <v>2015307.1742</v>
      </c>
      <c r="F19" s="25">
        <f t="shared" si="0"/>
        <v>3812031.1354999999</v>
      </c>
      <c r="G19" s="26"/>
      <c r="H19" s="26"/>
      <c r="I19" s="28"/>
      <c r="J19" s="28"/>
      <c r="K19" s="28"/>
      <c r="L19" s="28"/>
      <c r="M19" s="26"/>
      <c r="N19" s="26"/>
      <c r="O19" s="28"/>
      <c r="P19" s="28"/>
      <c r="Q19" s="28"/>
    </row>
    <row r="20" spans="1:17" ht="18.75">
      <c r="A20" s="22">
        <v>15</v>
      </c>
      <c r="B20" s="23" t="s">
        <v>90</v>
      </c>
      <c r="C20" s="23" t="s">
        <v>159</v>
      </c>
      <c r="D20" s="24">
        <v>1870915.93</v>
      </c>
      <c r="E20" s="24">
        <v>2098525.0808000001</v>
      </c>
      <c r="F20" s="25">
        <f t="shared" si="0"/>
        <v>3969441.0108000003</v>
      </c>
      <c r="G20" s="26"/>
      <c r="H20" s="26"/>
      <c r="I20" s="28"/>
      <c r="J20" s="28"/>
      <c r="K20" s="28"/>
      <c r="L20" s="28"/>
      <c r="M20" s="26"/>
      <c r="N20" s="26"/>
      <c r="O20" s="28"/>
      <c r="P20" s="28"/>
      <c r="Q20" s="28"/>
    </row>
    <row r="21" spans="1:17" ht="37.5">
      <c r="A21" s="22">
        <v>16</v>
      </c>
      <c r="B21" s="23" t="s">
        <v>90</v>
      </c>
      <c r="C21" s="23" t="s">
        <v>161</v>
      </c>
      <c r="D21" s="24">
        <v>2788932.3251999998</v>
      </c>
      <c r="E21" s="24">
        <v>3128224.1704000002</v>
      </c>
      <c r="F21" s="25">
        <f t="shared" si="0"/>
        <v>5917156.4956</v>
      </c>
      <c r="G21" s="26"/>
      <c r="H21" s="26"/>
      <c r="I21" s="28"/>
      <c r="J21" s="28"/>
      <c r="K21" s="28"/>
      <c r="L21" s="28"/>
      <c r="M21" s="26"/>
      <c r="N21" s="26"/>
      <c r="O21" s="28"/>
      <c r="P21" s="28"/>
      <c r="Q21" s="28"/>
    </row>
    <row r="22" spans="1:17" ht="37.5">
      <c r="A22" s="22">
        <v>17</v>
      </c>
      <c r="B22" s="23" t="s">
        <v>90</v>
      </c>
      <c r="C22" s="23" t="s">
        <v>163</v>
      </c>
      <c r="D22" s="24">
        <v>2409801.1340000001</v>
      </c>
      <c r="E22" s="24">
        <v>2702969.1919</v>
      </c>
      <c r="F22" s="25">
        <f t="shared" si="0"/>
        <v>5112770.3258999996</v>
      </c>
      <c r="G22" s="26"/>
      <c r="H22" s="26"/>
      <c r="I22" s="28"/>
      <c r="J22" s="28"/>
      <c r="K22" s="28"/>
      <c r="L22" s="28"/>
      <c r="M22" s="26"/>
      <c r="N22" s="26"/>
      <c r="O22" s="28"/>
      <c r="P22" s="28"/>
      <c r="Q22" s="28"/>
    </row>
    <row r="23" spans="1:17" ht="18.75">
      <c r="A23" s="22">
        <v>18</v>
      </c>
      <c r="B23" s="23" t="s">
        <v>91</v>
      </c>
      <c r="C23" s="23" t="s">
        <v>168</v>
      </c>
      <c r="D23" s="24">
        <v>2471329.696</v>
      </c>
      <c r="E23" s="24">
        <v>2771983.1057000002</v>
      </c>
      <c r="F23" s="25">
        <f t="shared" si="0"/>
        <v>5243312.8016999997</v>
      </c>
      <c r="G23" s="26"/>
      <c r="H23" s="26"/>
      <c r="I23" s="28"/>
      <c r="J23" s="28"/>
      <c r="K23" s="28"/>
      <c r="L23" s="28"/>
      <c r="M23" s="26"/>
      <c r="N23" s="26"/>
      <c r="O23" s="28"/>
      <c r="P23" s="28"/>
      <c r="Q23" s="28"/>
    </row>
    <row r="24" spans="1:17" ht="18.75">
      <c r="A24" s="22">
        <v>19</v>
      </c>
      <c r="B24" s="23" t="s">
        <v>91</v>
      </c>
      <c r="C24" s="23" t="s">
        <v>170</v>
      </c>
      <c r="D24" s="24">
        <v>3019093.4701</v>
      </c>
      <c r="E24" s="24">
        <v>3386385.9229000001</v>
      </c>
      <c r="F24" s="25">
        <f t="shared" si="0"/>
        <v>6405479.3930000002</v>
      </c>
      <c r="G24" s="26"/>
      <c r="H24" s="26"/>
      <c r="I24" s="28"/>
      <c r="J24" s="28"/>
      <c r="K24" s="28"/>
      <c r="L24" s="28"/>
      <c r="M24" s="26"/>
      <c r="N24" s="26"/>
      <c r="O24" s="28"/>
      <c r="P24" s="28"/>
      <c r="Q24" s="28"/>
    </row>
    <row r="25" spans="1:17" ht="18.75">
      <c r="A25" s="22">
        <v>20</v>
      </c>
      <c r="B25" s="23" t="s">
        <v>91</v>
      </c>
      <c r="C25" s="23" t="s">
        <v>172</v>
      </c>
      <c r="D25" s="24">
        <v>2570758.9547000001</v>
      </c>
      <c r="E25" s="24">
        <v>2883508.5835000002</v>
      </c>
      <c r="F25" s="25">
        <f t="shared" si="0"/>
        <v>5454267.5382000003</v>
      </c>
      <c r="G25" s="26"/>
      <c r="H25" s="26"/>
      <c r="I25" s="28"/>
      <c r="J25" s="28"/>
      <c r="K25" s="28"/>
      <c r="L25" s="28"/>
      <c r="M25" s="26"/>
      <c r="N25" s="26"/>
      <c r="O25" s="28"/>
      <c r="P25" s="28"/>
      <c r="Q25" s="28"/>
    </row>
    <row r="26" spans="1:17" ht="18.75">
      <c r="A26" s="22">
        <v>21</v>
      </c>
      <c r="B26" s="23" t="s">
        <v>91</v>
      </c>
      <c r="C26" s="23" t="s">
        <v>174</v>
      </c>
      <c r="D26" s="24">
        <v>2250736.5057999999</v>
      </c>
      <c r="E26" s="24">
        <v>2524553.3121000002</v>
      </c>
      <c r="F26" s="25">
        <f t="shared" si="0"/>
        <v>4775289.8179000001</v>
      </c>
      <c r="G26" s="26"/>
      <c r="H26" s="26"/>
      <c r="I26" s="28"/>
      <c r="J26" s="28"/>
      <c r="K26" s="28"/>
      <c r="L26" s="28"/>
      <c r="M26" s="26"/>
      <c r="N26" s="26"/>
      <c r="O26" s="28"/>
      <c r="P26" s="28"/>
      <c r="Q26" s="28"/>
    </row>
    <row r="27" spans="1:17" ht="18.75">
      <c r="A27" s="22">
        <v>22</v>
      </c>
      <c r="B27" s="23" t="s">
        <v>91</v>
      </c>
      <c r="C27" s="23" t="s">
        <v>176</v>
      </c>
      <c r="D27" s="24">
        <v>2227184.4271</v>
      </c>
      <c r="E27" s="24">
        <v>2498135.969</v>
      </c>
      <c r="F27" s="25">
        <f t="shared" si="0"/>
        <v>4725320.3960999995</v>
      </c>
      <c r="G27" s="26"/>
      <c r="H27" s="26"/>
      <c r="I27" s="28"/>
      <c r="J27" s="28"/>
      <c r="K27" s="28"/>
      <c r="L27" s="28"/>
      <c r="M27" s="26"/>
      <c r="N27" s="26"/>
      <c r="O27" s="28"/>
      <c r="P27" s="28"/>
      <c r="Q27" s="28"/>
    </row>
    <row r="28" spans="1:17" ht="18.75">
      <c r="A28" s="22">
        <v>23</v>
      </c>
      <c r="B28" s="23" t="s">
        <v>91</v>
      </c>
      <c r="C28" s="23" t="s">
        <v>178</v>
      </c>
      <c r="D28" s="24">
        <v>2381181.0918000001</v>
      </c>
      <c r="E28" s="24">
        <v>2670867.3344999999</v>
      </c>
      <c r="F28" s="25">
        <f t="shared" si="0"/>
        <v>5052048.4263000004</v>
      </c>
      <c r="G28" s="26"/>
      <c r="H28" s="26"/>
      <c r="I28" s="28"/>
      <c r="J28" s="28"/>
      <c r="K28" s="28"/>
      <c r="L28" s="28"/>
      <c r="M28" s="26"/>
      <c r="N28" s="26"/>
      <c r="O28" s="28"/>
      <c r="P28" s="28"/>
      <c r="Q28" s="28"/>
    </row>
    <row r="29" spans="1:17" ht="18.75">
      <c r="A29" s="22">
        <v>24</v>
      </c>
      <c r="B29" s="23" t="s">
        <v>91</v>
      </c>
      <c r="C29" s="23" t="s">
        <v>180</v>
      </c>
      <c r="D29" s="24">
        <v>2593677.1222000001</v>
      </c>
      <c r="E29" s="24">
        <v>2909214.8958000001</v>
      </c>
      <c r="F29" s="25">
        <f t="shared" si="0"/>
        <v>5502892.0180000002</v>
      </c>
      <c r="G29" s="26"/>
      <c r="H29" s="26"/>
      <c r="I29" s="28"/>
      <c r="J29" s="28"/>
      <c r="K29" s="28"/>
      <c r="L29" s="28"/>
      <c r="M29" s="26"/>
      <c r="N29" s="26"/>
      <c r="O29" s="28"/>
      <c r="P29" s="28"/>
      <c r="Q29" s="28"/>
    </row>
    <row r="30" spans="1:17" ht="18.75">
      <c r="A30" s="22">
        <v>25</v>
      </c>
      <c r="B30" s="23" t="s">
        <v>91</v>
      </c>
      <c r="C30" s="23" t="s">
        <v>182</v>
      </c>
      <c r="D30" s="24">
        <v>2713202.6326000001</v>
      </c>
      <c r="E30" s="24">
        <v>3043281.4657999999</v>
      </c>
      <c r="F30" s="25">
        <f t="shared" si="0"/>
        <v>5756484.0984000005</v>
      </c>
      <c r="G30" s="26"/>
      <c r="H30" s="26"/>
      <c r="I30" s="28"/>
      <c r="J30" s="28"/>
      <c r="K30" s="28"/>
      <c r="L30" s="28"/>
      <c r="M30" s="26"/>
      <c r="N30" s="26"/>
      <c r="O30" s="28"/>
      <c r="P30" s="28"/>
      <c r="Q30" s="28"/>
    </row>
    <row r="31" spans="1:17" ht="18.75">
      <c r="A31" s="22">
        <v>26</v>
      </c>
      <c r="B31" s="23" t="s">
        <v>91</v>
      </c>
      <c r="C31" s="23" t="s">
        <v>184</v>
      </c>
      <c r="D31" s="24">
        <v>2358994.6943999999</v>
      </c>
      <c r="E31" s="24">
        <v>2645981.8169</v>
      </c>
      <c r="F31" s="25">
        <f t="shared" si="0"/>
        <v>5004976.5112999994</v>
      </c>
      <c r="G31" s="26"/>
      <c r="H31" s="26"/>
      <c r="I31" s="28"/>
      <c r="J31" s="28"/>
      <c r="K31" s="28"/>
      <c r="L31" s="28"/>
      <c r="M31" s="26"/>
      <c r="N31" s="26"/>
      <c r="O31" s="28"/>
      <c r="P31" s="28"/>
      <c r="Q31" s="28"/>
    </row>
    <row r="32" spans="1:17" ht="18.75">
      <c r="A32" s="22">
        <v>27</v>
      </c>
      <c r="B32" s="23" t="s">
        <v>91</v>
      </c>
      <c r="C32" s="23" t="s">
        <v>186</v>
      </c>
      <c r="D32" s="24">
        <v>2112169.5196000002</v>
      </c>
      <c r="E32" s="24">
        <v>2369128.7463000002</v>
      </c>
      <c r="F32" s="25">
        <f t="shared" si="0"/>
        <v>4481298.2659000009</v>
      </c>
      <c r="G32" s="26"/>
      <c r="H32" s="26"/>
      <c r="I32" s="28"/>
      <c r="J32" s="28"/>
      <c r="K32" s="28"/>
      <c r="L32" s="28"/>
      <c r="M32" s="26"/>
      <c r="N32" s="26"/>
      <c r="O32" s="28"/>
      <c r="P32" s="28"/>
      <c r="Q32" s="28"/>
    </row>
    <row r="33" spans="1:17" ht="18.75">
      <c r="A33" s="22">
        <v>28</v>
      </c>
      <c r="B33" s="23" t="s">
        <v>91</v>
      </c>
      <c r="C33" s="23" t="s">
        <v>188</v>
      </c>
      <c r="D33" s="24">
        <v>2146436.5117000001</v>
      </c>
      <c r="E33" s="24">
        <v>2407564.5419999999</v>
      </c>
      <c r="F33" s="25">
        <f t="shared" si="0"/>
        <v>4554001.0537</v>
      </c>
      <c r="G33" s="26"/>
      <c r="H33" s="26"/>
      <c r="I33" s="28"/>
      <c r="J33" s="28"/>
      <c r="K33" s="28"/>
      <c r="L33" s="28"/>
      <c r="M33" s="26"/>
      <c r="N33" s="26"/>
      <c r="O33" s="28"/>
      <c r="P33" s="28"/>
      <c r="Q33" s="28"/>
    </row>
    <row r="34" spans="1:17" ht="18.75">
      <c r="A34" s="22">
        <v>29</v>
      </c>
      <c r="B34" s="23" t="s">
        <v>91</v>
      </c>
      <c r="C34" s="23" t="s">
        <v>190</v>
      </c>
      <c r="D34" s="24">
        <v>2101499.5251000002</v>
      </c>
      <c r="E34" s="24">
        <v>2357160.6773000001</v>
      </c>
      <c r="F34" s="25">
        <f t="shared" si="0"/>
        <v>4458660.2024000008</v>
      </c>
      <c r="G34" s="26"/>
      <c r="H34" s="26"/>
      <c r="I34" s="28"/>
      <c r="J34" s="28"/>
      <c r="K34" s="28"/>
      <c r="L34" s="28"/>
      <c r="M34" s="26"/>
      <c r="N34" s="26"/>
      <c r="O34" s="28"/>
      <c r="P34" s="28"/>
      <c r="Q34" s="28"/>
    </row>
    <row r="35" spans="1:17" ht="18.75">
      <c r="A35" s="22">
        <v>30</v>
      </c>
      <c r="B35" s="23" t="s">
        <v>91</v>
      </c>
      <c r="C35" s="23" t="s">
        <v>192</v>
      </c>
      <c r="D35" s="24">
        <v>2436733.8790000002</v>
      </c>
      <c r="E35" s="24">
        <v>2733178.4813999999</v>
      </c>
      <c r="F35" s="25">
        <f t="shared" si="0"/>
        <v>5169912.3604000006</v>
      </c>
      <c r="G35" s="26"/>
      <c r="H35" s="26"/>
      <c r="I35" s="28"/>
      <c r="J35" s="28"/>
      <c r="K35" s="28"/>
      <c r="L35" s="28"/>
      <c r="M35" s="26"/>
      <c r="N35" s="26"/>
      <c r="O35" s="28"/>
      <c r="P35" s="28"/>
      <c r="Q35" s="28"/>
    </row>
    <row r="36" spans="1:17" ht="18.75">
      <c r="A36" s="22">
        <v>31</v>
      </c>
      <c r="B36" s="23" t="s">
        <v>91</v>
      </c>
      <c r="C36" s="23" t="s">
        <v>194</v>
      </c>
      <c r="D36" s="24">
        <v>2362269.1842999998</v>
      </c>
      <c r="E36" s="24">
        <v>2649654.6699000001</v>
      </c>
      <c r="F36" s="25">
        <f t="shared" si="0"/>
        <v>5011923.8541999999</v>
      </c>
      <c r="G36" s="26"/>
      <c r="H36" s="26"/>
      <c r="I36" s="28"/>
      <c r="J36" s="28"/>
      <c r="K36" s="28"/>
      <c r="L36" s="28"/>
      <c r="M36" s="26"/>
      <c r="N36" s="26"/>
      <c r="O36" s="28"/>
      <c r="P36" s="28"/>
      <c r="Q36" s="28"/>
    </row>
    <row r="37" spans="1:17" ht="18.75">
      <c r="A37" s="22">
        <v>32</v>
      </c>
      <c r="B37" s="23" t="s">
        <v>91</v>
      </c>
      <c r="C37" s="23" t="s">
        <v>196</v>
      </c>
      <c r="D37" s="24">
        <v>2254173.1853999998</v>
      </c>
      <c r="E37" s="24">
        <v>2528408.0861999998</v>
      </c>
      <c r="F37" s="25">
        <f t="shared" si="0"/>
        <v>4782581.2715999996</v>
      </c>
      <c r="G37" s="26"/>
      <c r="H37" s="26"/>
      <c r="I37" s="28"/>
      <c r="J37" s="28"/>
      <c r="K37" s="28"/>
      <c r="L37" s="28"/>
      <c r="M37" s="26"/>
      <c r="N37" s="26"/>
      <c r="O37" s="28"/>
      <c r="P37" s="28"/>
      <c r="Q37" s="28"/>
    </row>
    <row r="38" spans="1:17" ht="18.75">
      <c r="A38" s="22">
        <v>33</v>
      </c>
      <c r="B38" s="23" t="s">
        <v>91</v>
      </c>
      <c r="C38" s="23" t="s">
        <v>198</v>
      </c>
      <c r="D38" s="24">
        <v>2100044.0421000002</v>
      </c>
      <c r="E38" s="24">
        <v>2355528.1253</v>
      </c>
      <c r="F38" s="25">
        <f t="shared" si="0"/>
        <v>4455572.1674000006</v>
      </c>
      <c r="G38" s="26"/>
      <c r="H38" s="26"/>
      <c r="I38" s="28"/>
      <c r="J38" s="28"/>
      <c r="K38" s="28"/>
      <c r="L38" s="28"/>
      <c r="M38" s="26"/>
      <c r="N38" s="26"/>
      <c r="O38" s="28"/>
      <c r="P38" s="28"/>
      <c r="Q38" s="28"/>
    </row>
    <row r="39" spans="1:17" ht="18.75">
      <c r="A39" s="22">
        <v>34</v>
      </c>
      <c r="B39" s="23" t="s">
        <v>91</v>
      </c>
      <c r="C39" s="23" t="s">
        <v>200</v>
      </c>
      <c r="D39" s="24">
        <v>1995791.5863999999</v>
      </c>
      <c r="E39" s="24">
        <v>2238592.6768999998</v>
      </c>
      <c r="F39" s="25">
        <f t="shared" si="0"/>
        <v>4234384.2632999998</v>
      </c>
      <c r="G39" s="26"/>
      <c r="H39" s="26"/>
      <c r="I39" s="28"/>
      <c r="J39" s="28"/>
      <c r="K39" s="28"/>
      <c r="L39" s="28"/>
      <c r="M39" s="26"/>
      <c r="N39" s="26"/>
      <c r="O39" s="28"/>
      <c r="P39" s="28"/>
      <c r="Q39" s="28"/>
    </row>
    <row r="40" spans="1:17" ht="18.75">
      <c r="A40" s="22">
        <v>35</v>
      </c>
      <c r="B40" s="23" t="s">
        <v>91</v>
      </c>
      <c r="C40" s="23" t="s">
        <v>202</v>
      </c>
      <c r="D40" s="24">
        <v>2260903.3064999999</v>
      </c>
      <c r="E40" s="24">
        <v>2535956.9706000001</v>
      </c>
      <c r="F40" s="25">
        <f t="shared" si="0"/>
        <v>4796860.2771000005</v>
      </c>
      <c r="G40" s="26"/>
      <c r="H40" s="26"/>
      <c r="I40" s="28"/>
      <c r="J40" s="28"/>
      <c r="K40" s="28"/>
      <c r="L40" s="28"/>
      <c r="M40" s="26"/>
      <c r="N40" s="26"/>
      <c r="O40" s="28"/>
      <c r="P40" s="28"/>
      <c r="Q40" s="28"/>
    </row>
    <row r="41" spans="1:17" ht="18.75">
      <c r="A41" s="22">
        <v>36</v>
      </c>
      <c r="B41" s="23" t="s">
        <v>91</v>
      </c>
      <c r="C41" s="23" t="s">
        <v>204</v>
      </c>
      <c r="D41" s="24">
        <v>2845839.4791999999</v>
      </c>
      <c r="E41" s="24">
        <v>3192054.4515999998</v>
      </c>
      <c r="F41" s="25">
        <f t="shared" si="0"/>
        <v>6037893.9308000002</v>
      </c>
      <c r="G41" s="26"/>
      <c r="H41" s="26"/>
      <c r="I41" s="28"/>
      <c r="J41" s="28"/>
      <c r="K41" s="28"/>
      <c r="L41" s="28"/>
      <c r="M41" s="26"/>
      <c r="N41" s="26"/>
      <c r="O41" s="28"/>
      <c r="P41" s="28"/>
      <c r="Q41" s="28"/>
    </row>
    <row r="42" spans="1:17" ht="18.75">
      <c r="A42" s="22">
        <v>37</v>
      </c>
      <c r="B42" s="23" t="s">
        <v>91</v>
      </c>
      <c r="C42" s="23" t="s">
        <v>206</v>
      </c>
      <c r="D42" s="24">
        <v>2438260.8036000002</v>
      </c>
      <c r="E42" s="24">
        <v>2734891.1663000002</v>
      </c>
      <c r="F42" s="25">
        <f t="shared" si="0"/>
        <v>5173151.9699000008</v>
      </c>
      <c r="G42" s="26"/>
      <c r="H42" s="26"/>
      <c r="I42" s="28"/>
      <c r="J42" s="28"/>
      <c r="K42" s="28"/>
      <c r="L42" s="28"/>
      <c r="M42" s="26"/>
      <c r="N42" s="26"/>
      <c r="O42" s="28"/>
      <c r="P42" s="28"/>
      <c r="Q42" s="28"/>
    </row>
    <row r="43" spans="1:17" ht="18.75">
      <c r="A43" s="22">
        <v>38</v>
      </c>
      <c r="B43" s="23" t="s">
        <v>91</v>
      </c>
      <c r="C43" s="23" t="s">
        <v>208</v>
      </c>
      <c r="D43" s="24">
        <v>2362858.6752999998</v>
      </c>
      <c r="E43" s="24">
        <v>2650315.8764</v>
      </c>
      <c r="F43" s="25">
        <f t="shared" si="0"/>
        <v>5013174.5516999997</v>
      </c>
      <c r="G43" s="26"/>
      <c r="H43" s="26"/>
      <c r="I43" s="28"/>
      <c r="J43" s="28"/>
      <c r="K43" s="28"/>
      <c r="L43" s="28"/>
      <c r="M43" s="26"/>
      <c r="N43" s="26"/>
      <c r="O43" s="28"/>
      <c r="P43" s="28"/>
      <c r="Q43" s="28"/>
    </row>
    <row r="44" spans="1:17" ht="37.5">
      <c r="A44" s="22">
        <v>39</v>
      </c>
      <c r="B44" s="23" t="s">
        <v>92</v>
      </c>
      <c r="C44" s="23" t="s">
        <v>213</v>
      </c>
      <c r="D44" s="24">
        <v>2268902.9139</v>
      </c>
      <c r="E44" s="24">
        <v>2544929.7825000002</v>
      </c>
      <c r="F44" s="25">
        <f t="shared" si="0"/>
        <v>4813832.6963999998</v>
      </c>
      <c r="G44" s="26"/>
      <c r="H44" s="26"/>
      <c r="I44" s="28"/>
      <c r="J44" s="28"/>
      <c r="K44" s="28"/>
      <c r="L44" s="28"/>
      <c r="M44" s="26"/>
      <c r="N44" s="26"/>
      <c r="O44" s="28"/>
      <c r="P44" s="28"/>
      <c r="Q44" s="28"/>
    </row>
    <row r="45" spans="1:17" ht="37.5">
      <c r="A45" s="22">
        <v>40</v>
      </c>
      <c r="B45" s="23" t="s">
        <v>92</v>
      </c>
      <c r="C45" s="23" t="s">
        <v>214</v>
      </c>
      <c r="D45" s="24">
        <v>1771555.9454000001</v>
      </c>
      <c r="E45" s="24">
        <v>1987077.3047</v>
      </c>
      <c r="F45" s="25">
        <f t="shared" si="0"/>
        <v>3758633.2500999998</v>
      </c>
      <c r="G45" s="26"/>
      <c r="H45" s="26"/>
      <c r="I45" s="28"/>
      <c r="J45" s="28"/>
      <c r="K45" s="28"/>
      <c r="L45" s="28"/>
      <c r="M45" s="26"/>
      <c r="N45" s="26"/>
      <c r="O45" s="28"/>
      <c r="P45" s="28"/>
      <c r="Q45" s="28"/>
    </row>
    <row r="46" spans="1:17" ht="37.5">
      <c r="A46" s="22">
        <v>41</v>
      </c>
      <c r="B46" s="23" t="s">
        <v>92</v>
      </c>
      <c r="C46" s="23" t="s">
        <v>216</v>
      </c>
      <c r="D46" s="24">
        <v>2338955.7234</v>
      </c>
      <c r="E46" s="24">
        <v>2623504.9741000002</v>
      </c>
      <c r="F46" s="25">
        <f t="shared" si="0"/>
        <v>4962460.6974999998</v>
      </c>
      <c r="G46" s="26"/>
      <c r="H46" s="26"/>
      <c r="I46" s="28"/>
      <c r="J46" s="28"/>
      <c r="K46" s="28"/>
      <c r="L46" s="28"/>
      <c r="M46" s="26"/>
      <c r="N46" s="26"/>
      <c r="O46" s="28"/>
      <c r="P46" s="28"/>
      <c r="Q46" s="28"/>
    </row>
    <row r="47" spans="1:17" ht="37.5">
      <c r="A47" s="22">
        <v>42</v>
      </c>
      <c r="B47" s="23" t="s">
        <v>92</v>
      </c>
      <c r="C47" s="23" t="s">
        <v>218</v>
      </c>
      <c r="D47" s="24">
        <v>1793075.2279999999</v>
      </c>
      <c r="E47" s="24">
        <v>2011214.5486999999</v>
      </c>
      <c r="F47" s="25">
        <f t="shared" si="0"/>
        <v>3804289.7766999998</v>
      </c>
      <c r="G47" s="26"/>
      <c r="H47" s="26"/>
      <c r="I47" s="28"/>
      <c r="J47" s="28"/>
      <c r="K47" s="28"/>
      <c r="L47" s="28"/>
      <c r="M47" s="26"/>
      <c r="N47" s="26"/>
      <c r="O47" s="28"/>
      <c r="P47" s="28"/>
      <c r="Q47" s="28"/>
    </row>
    <row r="48" spans="1:17" ht="37.5">
      <c r="A48" s="22">
        <v>43</v>
      </c>
      <c r="B48" s="23" t="s">
        <v>92</v>
      </c>
      <c r="C48" s="23" t="s">
        <v>220</v>
      </c>
      <c r="D48" s="24">
        <v>2409598.6740999999</v>
      </c>
      <c r="E48" s="24">
        <v>2702742.1014999999</v>
      </c>
      <c r="F48" s="25">
        <f t="shared" si="0"/>
        <v>5112340.7755999994</v>
      </c>
      <c r="G48" s="26"/>
      <c r="H48" s="26"/>
      <c r="I48" s="28"/>
      <c r="J48" s="28"/>
      <c r="K48" s="28"/>
      <c r="L48" s="28"/>
      <c r="M48" s="26"/>
      <c r="N48" s="26"/>
      <c r="O48" s="28"/>
      <c r="P48" s="28"/>
      <c r="Q48" s="28"/>
    </row>
    <row r="49" spans="1:17" ht="37.5">
      <c r="A49" s="22">
        <v>44</v>
      </c>
      <c r="B49" s="23" t="s">
        <v>92</v>
      </c>
      <c r="C49" s="23" t="s">
        <v>222</v>
      </c>
      <c r="D49" s="24">
        <v>2100236.6784999999</v>
      </c>
      <c r="E49" s="24">
        <v>2355744.1971</v>
      </c>
      <c r="F49" s="25">
        <f t="shared" si="0"/>
        <v>4455980.8755999999</v>
      </c>
      <c r="G49" s="26"/>
      <c r="H49" s="26"/>
      <c r="I49" s="28"/>
      <c r="J49" s="28"/>
      <c r="K49" s="28"/>
      <c r="L49" s="28"/>
      <c r="M49" s="26"/>
      <c r="N49" s="26"/>
      <c r="O49" s="28"/>
      <c r="P49" s="28"/>
      <c r="Q49" s="28"/>
    </row>
    <row r="50" spans="1:17" ht="37.5">
      <c r="A50" s="22">
        <v>45</v>
      </c>
      <c r="B50" s="23" t="s">
        <v>92</v>
      </c>
      <c r="C50" s="23" t="s">
        <v>224</v>
      </c>
      <c r="D50" s="24">
        <v>2382034.1809999999</v>
      </c>
      <c r="E50" s="24">
        <v>2671824.2075999998</v>
      </c>
      <c r="F50" s="25">
        <f t="shared" si="0"/>
        <v>5053858.3885999992</v>
      </c>
      <c r="G50" s="26"/>
      <c r="H50" s="26"/>
      <c r="I50" s="28"/>
      <c r="J50" s="28"/>
      <c r="K50" s="28"/>
      <c r="L50" s="28"/>
      <c r="M50" s="26"/>
      <c r="N50" s="26"/>
      <c r="O50" s="28"/>
      <c r="P50" s="28"/>
      <c r="Q50" s="28"/>
    </row>
    <row r="51" spans="1:17" ht="37.5">
      <c r="A51" s="22">
        <v>46</v>
      </c>
      <c r="B51" s="23" t="s">
        <v>92</v>
      </c>
      <c r="C51" s="23" t="s">
        <v>226</v>
      </c>
      <c r="D51" s="24">
        <v>1908602.6444000001</v>
      </c>
      <c r="E51" s="24">
        <v>2140796.6302999998</v>
      </c>
      <c r="F51" s="25">
        <f t="shared" si="0"/>
        <v>4049399.2747</v>
      </c>
      <c r="G51" s="26"/>
      <c r="H51" s="26"/>
      <c r="I51" s="28"/>
      <c r="J51" s="28"/>
      <c r="K51" s="28"/>
      <c r="L51" s="28"/>
      <c r="M51" s="26"/>
      <c r="N51" s="26"/>
      <c r="O51" s="28"/>
      <c r="P51" s="28"/>
      <c r="Q51" s="28"/>
    </row>
    <row r="52" spans="1:17" ht="37.5">
      <c r="A52" s="22">
        <v>47</v>
      </c>
      <c r="B52" s="23" t="s">
        <v>92</v>
      </c>
      <c r="C52" s="23" t="s">
        <v>228</v>
      </c>
      <c r="D52" s="24">
        <v>2214999.4079</v>
      </c>
      <c r="E52" s="24">
        <v>2484468.5625999998</v>
      </c>
      <c r="F52" s="25">
        <f t="shared" si="0"/>
        <v>4699467.9704999998</v>
      </c>
      <c r="G52" s="26"/>
      <c r="H52" s="26"/>
      <c r="I52" s="28"/>
      <c r="J52" s="28"/>
      <c r="K52" s="28"/>
      <c r="L52" s="28"/>
      <c r="M52" s="26"/>
      <c r="N52" s="26"/>
      <c r="O52" s="28"/>
      <c r="P52" s="28"/>
      <c r="Q52" s="28"/>
    </row>
    <row r="53" spans="1:17" ht="37.5">
      <c r="A53" s="22">
        <v>48</v>
      </c>
      <c r="B53" s="23" t="s">
        <v>92</v>
      </c>
      <c r="C53" s="23" t="s">
        <v>230</v>
      </c>
      <c r="D53" s="24">
        <v>2409816.8127000001</v>
      </c>
      <c r="E53" s="24">
        <v>2702986.7779999999</v>
      </c>
      <c r="F53" s="25">
        <f t="shared" si="0"/>
        <v>5112803.5907000005</v>
      </c>
      <c r="G53" s="26"/>
      <c r="H53" s="26"/>
      <c r="I53" s="28"/>
      <c r="J53" s="28"/>
      <c r="K53" s="28"/>
      <c r="L53" s="28"/>
      <c r="M53" s="26"/>
      <c r="N53" s="26"/>
      <c r="O53" s="28"/>
      <c r="P53" s="28"/>
      <c r="Q53" s="28"/>
    </row>
    <row r="54" spans="1:17" ht="37.5">
      <c r="A54" s="22">
        <v>49</v>
      </c>
      <c r="B54" s="23" t="s">
        <v>92</v>
      </c>
      <c r="C54" s="23" t="s">
        <v>232</v>
      </c>
      <c r="D54" s="24">
        <v>1854661.7485</v>
      </c>
      <c r="E54" s="24">
        <v>2080293.4719</v>
      </c>
      <c r="F54" s="25">
        <f t="shared" si="0"/>
        <v>3934955.2204</v>
      </c>
      <c r="G54" s="26"/>
      <c r="H54" s="26"/>
      <c r="I54" s="28"/>
      <c r="J54" s="28"/>
      <c r="K54" s="28"/>
      <c r="L54" s="28"/>
      <c r="M54" s="26"/>
      <c r="N54" s="26"/>
      <c r="O54" s="28"/>
      <c r="P54" s="28"/>
      <c r="Q54" s="28"/>
    </row>
    <row r="55" spans="1:17" ht="37.5">
      <c r="A55" s="22">
        <v>50</v>
      </c>
      <c r="B55" s="23" t="s">
        <v>92</v>
      </c>
      <c r="C55" s="23" t="s">
        <v>234</v>
      </c>
      <c r="D55" s="24">
        <v>2193731.5776999998</v>
      </c>
      <c r="E55" s="24">
        <v>2460613.3618999999</v>
      </c>
      <c r="F55" s="25">
        <f t="shared" si="0"/>
        <v>4654344.9396000002</v>
      </c>
      <c r="G55" s="26"/>
      <c r="H55" s="26"/>
      <c r="I55" s="28"/>
      <c r="J55" s="28"/>
      <c r="K55" s="28"/>
      <c r="L55" s="28"/>
      <c r="M55" s="26"/>
      <c r="N55" s="26"/>
      <c r="O55" s="28"/>
      <c r="P55" s="28"/>
      <c r="Q55" s="28"/>
    </row>
    <row r="56" spans="1:17" ht="37.5">
      <c r="A56" s="22">
        <v>51</v>
      </c>
      <c r="B56" s="23" t="s">
        <v>92</v>
      </c>
      <c r="C56" s="23" t="s">
        <v>236</v>
      </c>
      <c r="D56" s="24">
        <v>2194350.0852000001</v>
      </c>
      <c r="E56" s="24">
        <v>2461307.1148999999</v>
      </c>
      <c r="F56" s="25">
        <f t="shared" si="0"/>
        <v>4655657.2001</v>
      </c>
      <c r="G56" s="26"/>
      <c r="H56" s="26"/>
      <c r="I56" s="28"/>
      <c r="J56" s="28"/>
      <c r="K56" s="28"/>
      <c r="L56" s="28"/>
      <c r="M56" s="26"/>
      <c r="N56" s="26"/>
      <c r="O56" s="28"/>
      <c r="P56" s="28"/>
      <c r="Q56" s="28"/>
    </row>
    <row r="57" spans="1:17" ht="37.5">
      <c r="A57" s="22">
        <v>52</v>
      </c>
      <c r="B57" s="23" t="s">
        <v>92</v>
      </c>
      <c r="C57" s="23" t="s">
        <v>238</v>
      </c>
      <c r="D57" s="24">
        <v>2263145.6797000002</v>
      </c>
      <c r="E57" s="24">
        <v>2538472.1431</v>
      </c>
      <c r="F57" s="25">
        <f t="shared" si="0"/>
        <v>4801617.8228000002</v>
      </c>
      <c r="G57" s="26"/>
      <c r="H57" s="26"/>
      <c r="I57" s="28"/>
      <c r="J57" s="28"/>
      <c r="K57" s="28"/>
      <c r="L57" s="28"/>
      <c r="M57" s="26"/>
      <c r="N57" s="26"/>
      <c r="O57" s="28"/>
      <c r="P57" s="28"/>
      <c r="Q57" s="28"/>
    </row>
    <row r="58" spans="1:17" ht="37.5">
      <c r="A58" s="22">
        <v>53</v>
      </c>
      <c r="B58" s="23" t="s">
        <v>92</v>
      </c>
      <c r="C58" s="23" t="s">
        <v>240</v>
      </c>
      <c r="D58" s="24">
        <v>2067605.3640999999</v>
      </c>
      <c r="E58" s="24">
        <v>2319143.0701000001</v>
      </c>
      <c r="F58" s="25">
        <f t="shared" si="0"/>
        <v>4386748.4342</v>
      </c>
      <c r="G58" s="26"/>
      <c r="H58" s="26"/>
      <c r="I58" s="28"/>
      <c r="J58" s="28"/>
      <c r="K58" s="28"/>
      <c r="L58" s="28"/>
      <c r="M58" s="26"/>
      <c r="N58" s="26"/>
      <c r="O58" s="28"/>
      <c r="P58" s="28"/>
      <c r="Q58" s="28"/>
    </row>
    <row r="59" spans="1:17" ht="37.5">
      <c r="A59" s="22">
        <v>54</v>
      </c>
      <c r="B59" s="23" t="s">
        <v>92</v>
      </c>
      <c r="C59" s="23" t="s">
        <v>242</v>
      </c>
      <c r="D59" s="24">
        <v>2111129.2340000002</v>
      </c>
      <c r="E59" s="24">
        <v>2367961.9032999999</v>
      </c>
      <c r="F59" s="25">
        <f t="shared" si="0"/>
        <v>4479091.1372999996</v>
      </c>
      <c r="G59" s="26"/>
      <c r="H59" s="26"/>
      <c r="I59" s="28"/>
      <c r="J59" s="28"/>
      <c r="K59" s="28"/>
      <c r="L59" s="28"/>
      <c r="M59" s="26"/>
      <c r="N59" s="26"/>
      <c r="O59" s="28"/>
      <c r="P59" s="28"/>
      <c r="Q59" s="28"/>
    </row>
    <row r="60" spans="1:17" ht="37.5">
      <c r="A60" s="22">
        <v>55</v>
      </c>
      <c r="B60" s="23" t="s">
        <v>92</v>
      </c>
      <c r="C60" s="23" t="s">
        <v>244</v>
      </c>
      <c r="D60" s="24">
        <v>1970613.6487</v>
      </c>
      <c r="E60" s="24">
        <v>2210351.6786000002</v>
      </c>
      <c r="F60" s="25">
        <f t="shared" si="0"/>
        <v>4180965.3273</v>
      </c>
      <c r="G60" s="26"/>
      <c r="H60" s="26"/>
      <c r="I60" s="28"/>
      <c r="J60" s="28"/>
      <c r="K60" s="28"/>
      <c r="L60" s="28"/>
      <c r="M60" s="26"/>
      <c r="N60" s="26"/>
      <c r="O60" s="28"/>
      <c r="P60" s="28"/>
      <c r="Q60" s="28"/>
    </row>
    <row r="61" spans="1:17" ht="37.5">
      <c r="A61" s="22">
        <v>56</v>
      </c>
      <c r="B61" s="23" t="s">
        <v>92</v>
      </c>
      <c r="C61" s="23" t="s">
        <v>246</v>
      </c>
      <c r="D61" s="24">
        <v>2448299.4599000001</v>
      </c>
      <c r="E61" s="24">
        <v>2746151.0907000001</v>
      </c>
      <c r="F61" s="25">
        <f t="shared" si="0"/>
        <v>5194450.5505999997</v>
      </c>
      <c r="G61" s="26"/>
      <c r="H61" s="26"/>
      <c r="I61" s="28"/>
      <c r="J61" s="28"/>
      <c r="K61" s="28"/>
      <c r="L61" s="28"/>
      <c r="M61" s="26"/>
      <c r="N61" s="26"/>
      <c r="O61" s="28"/>
      <c r="P61" s="28"/>
      <c r="Q61" s="28"/>
    </row>
    <row r="62" spans="1:17" ht="37.5">
      <c r="A62" s="22">
        <v>57</v>
      </c>
      <c r="B62" s="23" t="s">
        <v>92</v>
      </c>
      <c r="C62" s="23" t="s">
        <v>248</v>
      </c>
      <c r="D62" s="24">
        <v>2042924.6279</v>
      </c>
      <c r="E62" s="24">
        <v>2291459.7609999999</v>
      </c>
      <c r="F62" s="25">
        <f t="shared" si="0"/>
        <v>4334384.3888999997</v>
      </c>
      <c r="G62" s="26"/>
      <c r="H62" s="26"/>
      <c r="I62" s="28"/>
      <c r="J62" s="28"/>
      <c r="K62" s="28"/>
      <c r="L62" s="28"/>
      <c r="M62" s="26"/>
      <c r="N62" s="26"/>
      <c r="O62" s="28"/>
      <c r="P62" s="28"/>
      <c r="Q62" s="28"/>
    </row>
    <row r="63" spans="1:17" ht="37.5">
      <c r="A63" s="22">
        <v>58</v>
      </c>
      <c r="B63" s="23" t="s">
        <v>92</v>
      </c>
      <c r="C63" s="23" t="s">
        <v>250</v>
      </c>
      <c r="D63" s="24">
        <v>2149497.3306</v>
      </c>
      <c r="E63" s="24">
        <v>2410997.7294999999</v>
      </c>
      <c r="F63" s="25">
        <f t="shared" si="0"/>
        <v>4560495.0601000004</v>
      </c>
      <c r="G63" s="26"/>
      <c r="H63" s="26"/>
      <c r="I63" s="28"/>
      <c r="J63" s="28"/>
      <c r="K63" s="28"/>
      <c r="L63" s="28"/>
      <c r="M63" s="26"/>
      <c r="N63" s="26"/>
      <c r="O63" s="28"/>
      <c r="P63" s="28"/>
      <c r="Q63" s="28"/>
    </row>
    <row r="64" spans="1:17" ht="37.5">
      <c r="A64" s="22">
        <v>59</v>
      </c>
      <c r="B64" s="23" t="s">
        <v>92</v>
      </c>
      <c r="C64" s="23" t="s">
        <v>252</v>
      </c>
      <c r="D64" s="24">
        <v>2235789.4251999999</v>
      </c>
      <c r="E64" s="24">
        <v>2507787.8213999998</v>
      </c>
      <c r="F64" s="25">
        <f t="shared" si="0"/>
        <v>4743577.2466000002</v>
      </c>
      <c r="G64" s="26"/>
      <c r="H64" s="26"/>
      <c r="I64" s="28"/>
      <c r="J64" s="28"/>
      <c r="K64" s="28"/>
      <c r="L64" s="28"/>
      <c r="M64" s="26"/>
      <c r="N64" s="26"/>
      <c r="O64" s="28"/>
      <c r="P64" s="28"/>
      <c r="Q64" s="28"/>
    </row>
    <row r="65" spans="1:17" ht="37.5">
      <c r="A65" s="22">
        <v>60</v>
      </c>
      <c r="B65" s="23" t="s">
        <v>92</v>
      </c>
      <c r="C65" s="23" t="s">
        <v>254</v>
      </c>
      <c r="D65" s="24">
        <v>1921719.5286000001</v>
      </c>
      <c r="E65" s="24">
        <v>2155509.2692</v>
      </c>
      <c r="F65" s="25">
        <f t="shared" si="0"/>
        <v>4077228.7977999998</v>
      </c>
      <c r="G65" s="26"/>
      <c r="H65" s="26"/>
      <c r="I65" s="28"/>
      <c r="J65" s="28"/>
      <c r="K65" s="28"/>
      <c r="L65" s="28"/>
      <c r="M65" s="26"/>
      <c r="N65" s="26"/>
      <c r="O65" s="28"/>
      <c r="P65" s="28"/>
      <c r="Q65" s="28"/>
    </row>
    <row r="66" spans="1:17" ht="37.5">
      <c r="A66" s="22">
        <v>61</v>
      </c>
      <c r="B66" s="23" t="s">
        <v>92</v>
      </c>
      <c r="C66" s="23" t="s">
        <v>256</v>
      </c>
      <c r="D66" s="24">
        <v>2006649.0245000001</v>
      </c>
      <c r="E66" s="24">
        <v>2250770.9934</v>
      </c>
      <c r="F66" s="25">
        <f t="shared" si="0"/>
        <v>4257420.0179000003</v>
      </c>
      <c r="G66" s="26"/>
      <c r="H66" s="26"/>
      <c r="I66" s="28"/>
      <c r="J66" s="28"/>
      <c r="K66" s="28"/>
      <c r="L66" s="28"/>
      <c r="M66" s="26"/>
      <c r="N66" s="26"/>
      <c r="O66" s="28"/>
      <c r="P66" s="28"/>
      <c r="Q66" s="28"/>
    </row>
    <row r="67" spans="1:17" ht="37.5">
      <c r="A67" s="22">
        <v>62</v>
      </c>
      <c r="B67" s="23" t="s">
        <v>92</v>
      </c>
      <c r="C67" s="23" t="s">
        <v>258</v>
      </c>
      <c r="D67" s="24">
        <v>2055372.9617999999</v>
      </c>
      <c r="E67" s="24">
        <v>2305422.5161000001</v>
      </c>
      <c r="F67" s="25">
        <f t="shared" si="0"/>
        <v>4360795.4779000003</v>
      </c>
      <c r="G67" s="26"/>
      <c r="H67" s="26"/>
      <c r="I67" s="28"/>
      <c r="J67" s="28"/>
      <c r="K67" s="28"/>
      <c r="L67" s="28"/>
      <c r="M67" s="26"/>
      <c r="N67" s="26"/>
      <c r="O67" s="28"/>
      <c r="P67" s="28"/>
      <c r="Q67" s="28"/>
    </row>
    <row r="68" spans="1:17" ht="37.5">
      <c r="A68" s="22">
        <v>63</v>
      </c>
      <c r="B68" s="23" t="s">
        <v>92</v>
      </c>
      <c r="C68" s="23" t="s">
        <v>260</v>
      </c>
      <c r="D68" s="24">
        <v>2421684.6678999998</v>
      </c>
      <c r="E68" s="24">
        <v>2716298.4353999998</v>
      </c>
      <c r="F68" s="25">
        <f t="shared" si="0"/>
        <v>5137983.1032999996</v>
      </c>
      <c r="G68" s="26"/>
      <c r="H68" s="26"/>
      <c r="I68" s="28"/>
      <c r="J68" s="28"/>
      <c r="K68" s="28"/>
      <c r="L68" s="28"/>
      <c r="M68" s="26"/>
      <c r="N68" s="26"/>
      <c r="O68" s="28"/>
      <c r="P68" s="28"/>
      <c r="Q68" s="28"/>
    </row>
    <row r="69" spans="1:17" ht="37.5">
      <c r="A69" s="22">
        <v>64</v>
      </c>
      <c r="B69" s="23" t="s">
        <v>92</v>
      </c>
      <c r="C69" s="23" t="s">
        <v>262</v>
      </c>
      <c r="D69" s="24">
        <v>1803929.1544000001</v>
      </c>
      <c r="E69" s="24">
        <v>2023388.9261</v>
      </c>
      <c r="F69" s="25">
        <f t="shared" si="0"/>
        <v>3827318.0805000002</v>
      </c>
      <c r="G69" s="26"/>
      <c r="H69" s="26"/>
      <c r="I69" s="28"/>
      <c r="J69" s="28"/>
      <c r="K69" s="28"/>
      <c r="L69" s="28"/>
      <c r="M69" s="26"/>
      <c r="N69" s="26"/>
      <c r="O69" s="28"/>
      <c r="P69" s="28"/>
      <c r="Q69" s="28"/>
    </row>
    <row r="70" spans="1:17" ht="37.5">
      <c r="A70" s="22">
        <v>65</v>
      </c>
      <c r="B70" s="23" t="s">
        <v>92</v>
      </c>
      <c r="C70" s="23" t="s">
        <v>264</v>
      </c>
      <c r="D70" s="24">
        <v>2213435.804</v>
      </c>
      <c r="E70" s="24">
        <v>2482714.7360999999</v>
      </c>
      <c r="F70" s="25">
        <f t="shared" si="0"/>
        <v>4696150.5400999999</v>
      </c>
      <c r="G70" s="26"/>
      <c r="H70" s="26"/>
      <c r="I70" s="28"/>
      <c r="J70" s="28"/>
      <c r="K70" s="28"/>
      <c r="L70" s="28"/>
      <c r="M70" s="26"/>
      <c r="N70" s="26"/>
      <c r="O70" s="28"/>
      <c r="P70" s="28"/>
      <c r="Q70" s="28"/>
    </row>
    <row r="71" spans="1:17" ht="37.5">
      <c r="A71" s="22">
        <v>66</v>
      </c>
      <c r="B71" s="23" t="s">
        <v>92</v>
      </c>
      <c r="C71" s="23" t="s">
        <v>266</v>
      </c>
      <c r="D71" s="24">
        <v>1804571.5556000001</v>
      </c>
      <c r="E71" s="24">
        <v>2024109.4797</v>
      </c>
      <c r="F71" s="25">
        <f t="shared" ref="F71:F134" si="1">D71+E71</f>
        <v>3828681.0353000001</v>
      </c>
      <c r="G71" s="26"/>
      <c r="H71" s="26"/>
      <c r="I71" s="28"/>
      <c r="J71" s="28"/>
      <c r="K71" s="28"/>
      <c r="L71" s="28"/>
      <c r="M71" s="26"/>
      <c r="N71" s="26"/>
      <c r="O71" s="28"/>
      <c r="P71" s="28"/>
      <c r="Q71" s="28"/>
    </row>
    <row r="72" spans="1:17" ht="37.5">
      <c r="A72" s="22">
        <v>67</v>
      </c>
      <c r="B72" s="23" t="s">
        <v>92</v>
      </c>
      <c r="C72" s="23" t="s">
        <v>268</v>
      </c>
      <c r="D72" s="24">
        <v>2353451.0092000002</v>
      </c>
      <c r="E72" s="24">
        <v>2639763.7061999999</v>
      </c>
      <c r="F72" s="25">
        <f t="shared" si="1"/>
        <v>4993214.7154000001</v>
      </c>
      <c r="G72" s="26"/>
      <c r="H72" s="26"/>
      <c r="I72" s="28"/>
      <c r="J72" s="28"/>
      <c r="K72" s="28"/>
      <c r="L72" s="28"/>
      <c r="M72" s="26"/>
      <c r="N72" s="26"/>
      <c r="O72" s="28"/>
      <c r="P72" s="28"/>
      <c r="Q72" s="28"/>
    </row>
    <row r="73" spans="1:17" ht="37.5">
      <c r="A73" s="22">
        <v>68</v>
      </c>
      <c r="B73" s="23" t="s">
        <v>92</v>
      </c>
      <c r="C73" s="23" t="s">
        <v>270</v>
      </c>
      <c r="D73" s="24">
        <v>1947364.8522999999</v>
      </c>
      <c r="E73" s="24">
        <v>2184274.5140999998</v>
      </c>
      <c r="F73" s="25">
        <f t="shared" si="1"/>
        <v>4131639.3663999997</v>
      </c>
      <c r="G73" s="26"/>
      <c r="H73" s="26"/>
      <c r="I73" s="28"/>
      <c r="J73" s="28"/>
      <c r="K73" s="28"/>
      <c r="L73" s="28"/>
      <c r="M73" s="26"/>
      <c r="N73" s="26"/>
      <c r="O73" s="28"/>
      <c r="P73" s="28"/>
      <c r="Q73" s="28"/>
    </row>
    <row r="74" spans="1:17" ht="37.5">
      <c r="A74" s="22">
        <v>69</v>
      </c>
      <c r="B74" s="23" t="s">
        <v>92</v>
      </c>
      <c r="C74" s="23" t="s">
        <v>272</v>
      </c>
      <c r="D74" s="24">
        <v>2943536.9347999999</v>
      </c>
      <c r="E74" s="24">
        <v>3301637.4411999998</v>
      </c>
      <c r="F74" s="25">
        <f t="shared" si="1"/>
        <v>6245174.3760000002</v>
      </c>
      <c r="G74" s="26"/>
      <c r="H74" s="26"/>
      <c r="I74" s="28"/>
      <c r="J74" s="28"/>
      <c r="K74" s="28"/>
      <c r="L74" s="28"/>
      <c r="M74" s="26"/>
      <c r="N74" s="26"/>
      <c r="O74" s="28"/>
      <c r="P74" s="28"/>
      <c r="Q74" s="28"/>
    </row>
    <row r="75" spans="1:17" ht="18.75">
      <c r="A75" s="22">
        <v>70</v>
      </c>
      <c r="B75" s="23" t="s">
        <v>93</v>
      </c>
      <c r="C75" s="23" t="s">
        <v>277</v>
      </c>
      <c r="D75" s="24">
        <v>3310824.7461999999</v>
      </c>
      <c r="E75" s="24">
        <v>3713608.2154999999</v>
      </c>
      <c r="F75" s="25">
        <f t="shared" si="1"/>
        <v>7024432.9616999999</v>
      </c>
      <c r="G75" s="26"/>
      <c r="H75" s="26"/>
      <c r="I75" s="28"/>
      <c r="J75" s="28"/>
      <c r="K75" s="28"/>
      <c r="L75" s="28"/>
      <c r="M75" s="26"/>
      <c r="N75" s="26"/>
      <c r="O75" s="28"/>
      <c r="P75" s="28"/>
      <c r="Q75" s="28"/>
    </row>
    <row r="76" spans="1:17" ht="37.5">
      <c r="A76" s="22">
        <v>71</v>
      </c>
      <c r="B76" s="23" t="s">
        <v>93</v>
      </c>
      <c r="C76" s="23" t="s">
        <v>279</v>
      </c>
      <c r="D76" s="24">
        <v>2177386.7861000001</v>
      </c>
      <c r="E76" s="24">
        <v>2442280.1195999999</v>
      </c>
      <c r="F76" s="25">
        <f t="shared" si="1"/>
        <v>4619666.9057</v>
      </c>
      <c r="G76" s="26"/>
      <c r="H76" s="26"/>
      <c r="I76" s="28"/>
      <c r="J76" s="28"/>
      <c r="K76" s="28"/>
      <c r="L76" s="28"/>
      <c r="M76" s="26"/>
      <c r="N76" s="26"/>
      <c r="O76" s="28"/>
      <c r="P76" s="28"/>
      <c r="Q76" s="28"/>
    </row>
    <row r="77" spans="1:17" ht="37.5">
      <c r="A77" s="22">
        <v>72</v>
      </c>
      <c r="B77" s="23" t="s">
        <v>93</v>
      </c>
      <c r="C77" s="23" t="s">
        <v>281</v>
      </c>
      <c r="D77" s="24">
        <v>2239915.2552999998</v>
      </c>
      <c r="E77" s="24">
        <v>2512415.5857000002</v>
      </c>
      <c r="F77" s="25">
        <f t="shared" si="1"/>
        <v>4752330.841</v>
      </c>
      <c r="G77" s="26"/>
      <c r="H77" s="26"/>
      <c r="I77" s="28"/>
      <c r="J77" s="28"/>
      <c r="K77" s="28"/>
      <c r="L77" s="28"/>
      <c r="M77" s="26"/>
      <c r="N77" s="26"/>
      <c r="O77" s="28"/>
      <c r="P77" s="28"/>
      <c r="Q77" s="28"/>
    </row>
    <row r="78" spans="1:17" ht="18.75">
      <c r="A78" s="22">
        <v>73</v>
      </c>
      <c r="B78" s="23" t="s">
        <v>93</v>
      </c>
      <c r="C78" s="23" t="s">
        <v>283</v>
      </c>
      <c r="D78" s="24">
        <v>2707374.5636</v>
      </c>
      <c r="E78" s="24">
        <v>3036744.3741000001</v>
      </c>
      <c r="F78" s="25">
        <f t="shared" si="1"/>
        <v>5744118.9376999997</v>
      </c>
      <c r="G78" s="26"/>
      <c r="H78" s="26"/>
      <c r="I78" s="28"/>
      <c r="J78" s="28"/>
      <c r="K78" s="28"/>
      <c r="L78" s="28"/>
      <c r="M78" s="26"/>
      <c r="N78" s="26"/>
      <c r="O78" s="28"/>
      <c r="P78" s="28"/>
      <c r="Q78" s="28"/>
    </row>
    <row r="79" spans="1:17" ht="18.75">
      <c r="A79" s="22">
        <v>74</v>
      </c>
      <c r="B79" s="23" t="s">
        <v>93</v>
      </c>
      <c r="C79" s="23" t="s">
        <v>285</v>
      </c>
      <c r="D79" s="24">
        <v>2056162.9003000001</v>
      </c>
      <c r="E79" s="24">
        <v>2306308.5558000002</v>
      </c>
      <c r="F79" s="25">
        <f t="shared" si="1"/>
        <v>4362471.4561000001</v>
      </c>
      <c r="G79" s="26"/>
      <c r="H79" s="26"/>
      <c r="I79" s="28"/>
      <c r="J79" s="28"/>
      <c r="K79" s="28"/>
      <c r="L79" s="28"/>
      <c r="M79" s="26"/>
      <c r="N79" s="26"/>
      <c r="O79" s="28"/>
      <c r="P79" s="28"/>
      <c r="Q79" s="28"/>
    </row>
    <row r="80" spans="1:17" ht="18.75">
      <c r="A80" s="22">
        <v>75</v>
      </c>
      <c r="B80" s="23" t="s">
        <v>93</v>
      </c>
      <c r="C80" s="23" t="s">
        <v>287</v>
      </c>
      <c r="D80" s="24">
        <v>2367101.9983000001</v>
      </c>
      <c r="E80" s="24">
        <v>2655075.4273000001</v>
      </c>
      <c r="F80" s="25">
        <f t="shared" si="1"/>
        <v>5022177.4255999997</v>
      </c>
      <c r="G80" s="26"/>
      <c r="H80" s="26"/>
      <c r="I80" s="28"/>
      <c r="J80" s="28"/>
      <c r="K80" s="28"/>
      <c r="L80" s="28"/>
      <c r="M80" s="26"/>
      <c r="N80" s="26"/>
      <c r="O80" s="28"/>
      <c r="P80" s="28"/>
      <c r="Q80" s="28"/>
    </row>
    <row r="81" spans="1:17" ht="18.75">
      <c r="A81" s="22">
        <v>76</v>
      </c>
      <c r="B81" s="23" t="s">
        <v>93</v>
      </c>
      <c r="C81" s="23" t="s">
        <v>289</v>
      </c>
      <c r="D81" s="24">
        <v>2193769.5635000002</v>
      </c>
      <c r="E81" s="24">
        <v>2460655.9689000002</v>
      </c>
      <c r="F81" s="25">
        <f t="shared" si="1"/>
        <v>4654425.5324000008</v>
      </c>
      <c r="G81" s="26"/>
      <c r="H81" s="26"/>
      <c r="I81" s="28"/>
      <c r="J81" s="28"/>
      <c r="K81" s="28"/>
      <c r="L81" s="28"/>
      <c r="M81" s="26"/>
      <c r="N81" s="26"/>
      <c r="O81" s="28"/>
      <c r="P81" s="28"/>
      <c r="Q81" s="28"/>
    </row>
    <row r="82" spans="1:17" ht="18.75">
      <c r="A82" s="22">
        <v>77</v>
      </c>
      <c r="B82" s="23" t="s">
        <v>93</v>
      </c>
      <c r="C82" s="23" t="s">
        <v>291</v>
      </c>
      <c r="D82" s="24">
        <v>1961502.5734999999</v>
      </c>
      <c r="E82" s="24">
        <v>2200132.1815999998</v>
      </c>
      <c r="F82" s="25">
        <f t="shared" si="1"/>
        <v>4161634.7550999997</v>
      </c>
      <c r="G82" s="26"/>
      <c r="H82" s="26"/>
      <c r="I82" s="28"/>
      <c r="J82" s="28"/>
      <c r="K82" s="28"/>
      <c r="L82" s="28"/>
      <c r="M82" s="26"/>
      <c r="N82" s="26"/>
      <c r="O82" s="28"/>
      <c r="P82" s="28"/>
      <c r="Q82" s="28"/>
    </row>
    <row r="83" spans="1:17" ht="18.75">
      <c r="A83" s="22">
        <v>78</v>
      </c>
      <c r="B83" s="23" t="s">
        <v>93</v>
      </c>
      <c r="C83" s="23" t="s">
        <v>293</v>
      </c>
      <c r="D83" s="24">
        <v>2178616.2979000001</v>
      </c>
      <c r="E83" s="24">
        <v>2443659.2096000002</v>
      </c>
      <c r="F83" s="25">
        <f t="shared" si="1"/>
        <v>4622275.5075000003</v>
      </c>
      <c r="G83" s="26"/>
      <c r="H83" s="26"/>
      <c r="I83" s="28"/>
      <c r="J83" s="28"/>
      <c r="K83" s="28"/>
      <c r="L83" s="28"/>
      <c r="M83" s="26"/>
      <c r="N83" s="26"/>
      <c r="O83" s="28"/>
      <c r="P83" s="28"/>
      <c r="Q83" s="28"/>
    </row>
    <row r="84" spans="1:17" ht="18.75">
      <c r="A84" s="22">
        <v>79</v>
      </c>
      <c r="B84" s="23" t="s">
        <v>93</v>
      </c>
      <c r="C84" s="23" t="s">
        <v>295</v>
      </c>
      <c r="D84" s="24">
        <v>3446649.5191000002</v>
      </c>
      <c r="E84" s="24">
        <v>3865956.9597</v>
      </c>
      <c r="F84" s="25">
        <f t="shared" si="1"/>
        <v>7312606.4788000006</v>
      </c>
      <c r="G84" s="26"/>
      <c r="H84" s="26"/>
      <c r="I84" s="28"/>
      <c r="J84" s="28"/>
      <c r="K84" s="28"/>
      <c r="L84" s="28"/>
      <c r="M84" s="26"/>
      <c r="N84" s="26"/>
      <c r="O84" s="28"/>
      <c r="P84" s="28"/>
      <c r="Q84" s="28"/>
    </row>
    <row r="85" spans="1:17" ht="18.75">
      <c r="A85" s="22">
        <v>80</v>
      </c>
      <c r="B85" s="23" t="s">
        <v>93</v>
      </c>
      <c r="C85" s="23" t="s">
        <v>297</v>
      </c>
      <c r="D85" s="24">
        <v>2395425.5781</v>
      </c>
      <c r="E85" s="24">
        <v>2686844.7555999998</v>
      </c>
      <c r="F85" s="25">
        <f t="shared" si="1"/>
        <v>5082270.3336999994</v>
      </c>
      <c r="G85" s="26"/>
      <c r="H85" s="26"/>
      <c r="I85" s="28"/>
      <c r="J85" s="28"/>
      <c r="K85" s="28"/>
      <c r="L85" s="28"/>
      <c r="M85" s="26"/>
      <c r="N85" s="26"/>
      <c r="O85" s="28"/>
      <c r="P85" s="28"/>
      <c r="Q85" s="28"/>
    </row>
    <row r="86" spans="1:17" ht="18.75">
      <c r="A86" s="22">
        <v>81</v>
      </c>
      <c r="B86" s="23" t="s">
        <v>93</v>
      </c>
      <c r="C86" s="23" t="s">
        <v>299</v>
      </c>
      <c r="D86" s="24">
        <v>2928648.2727000001</v>
      </c>
      <c r="E86" s="24">
        <v>3284937.4761000001</v>
      </c>
      <c r="F86" s="25">
        <f t="shared" si="1"/>
        <v>6213585.7488000002</v>
      </c>
      <c r="G86" s="26"/>
      <c r="H86" s="26"/>
      <c r="I86" s="28"/>
      <c r="J86" s="28"/>
      <c r="K86" s="28"/>
      <c r="L86" s="28"/>
      <c r="M86" s="26"/>
      <c r="N86" s="26"/>
      <c r="O86" s="28"/>
      <c r="P86" s="28"/>
      <c r="Q86" s="28"/>
    </row>
    <row r="87" spans="1:17" ht="18.75">
      <c r="A87" s="22">
        <v>82</v>
      </c>
      <c r="B87" s="23" t="s">
        <v>93</v>
      </c>
      <c r="C87" s="23" t="s">
        <v>301</v>
      </c>
      <c r="D87" s="24">
        <v>2151808.9624999999</v>
      </c>
      <c r="E87" s="24">
        <v>2413590.5865000002</v>
      </c>
      <c r="F87" s="25">
        <f t="shared" si="1"/>
        <v>4565399.5490000006</v>
      </c>
      <c r="G87" s="26"/>
      <c r="H87" s="26"/>
      <c r="I87" s="28"/>
      <c r="J87" s="28"/>
      <c r="K87" s="28"/>
      <c r="L87" s="28"/>
      <c r="M87" s="26"/>
      <c r="N87" s="26"/>
      <c r="O87" s="28"/>
      <c r="P87" s="28"/>
      <c r="Q87" s="28"/>
    </row>
    <row r="88" spans="1:17" ht="18.75">
      <c r="A88" s="22">
        <v>83</v>
      </c>
      <c r="B88" s="23" t="s">
        <v>93</v>
      </c>
      <c r="C88" s="23" t="s">
        <v>303</v>
      </c>
      <c r="D88" s="24">
        <v>2133531.3905000002</v>
      </c>
      <c r="E88" s="24">
        <v>2393089.4284000001</v>
      </c>
      <c r="F88" s="25">
        <f t="shared" si="1"/>
        <v>4526620.8189000003</v>
      </c>
      <c r="G88" s="26"/>
      <c r="H88" s="26"/>
      <c r="I88" s="28"/>
      <c r="J88" s="28"/>
      <c r="K88" s="28"/>
      <c r="L88" s="28"/>
      <c r="M88" s="26"/>
      <c r="N88" s="26"/>
      <c r="O88" s="28"/>
      <c r="P88" s="28"/>
      <c r="Q88" s="28"/>
    </row>
    <row r="89" spans="1:17" ht="18.75">
      <c r="A89" s="22">
        <v>84</v>
      </c>
      <c r="B89" s="23" t="s">
        <v>93</v>
      </c>
      <c r="C89" s="23" t="s">
        <v>305</v>
      </c>
      <c r="D89" s="24">
        <v>2560704.8503</v>
      </c>
      <c r="E89" s="24">
        <v>2872231.3316000002</v>
      </c>
      <c r="F89" s="25">
        <f t="shared" si="1"/>
        <v>5432936.1819000002</v>
      </c>
      <c r="G89" s="26"/>
      <c r="H89" s="26"/>
      <c r="I89" s="28"/>
      <c r="J89" s="28"/>
      <c r="K89" s="28"/>
      <c r="L89" s="28"/>
      <c r="M89" s="26"/>
      <c r="N89" s="26"/>
      <c r="O89" s="28"/>
      <c r="P89" s="28"/>
      <c r="Q89" s="28"/>
    </row>
    <row r="90" spans="1:17" ht="18.75">
      <c r="A90" s="22">
        <v>85</v>
      </c>
      <c r="B90" s="23" t="s">
        <v>93</v>
      </c>
      <c r="C90" s="23" t="s">
        <v>307</v>
      </c>
      <c r="D90" s="24">
        <v>2446825.9456000002</v>
      </c>
      <c r="E90" s="24">
        <v>2744498.3139</v>
      </c>
      <c r="F90" s="25">
        <f t="shared" si="1"/>
        <v>5191324.2595000006</v>
      </c>
      <c r="G90" s="26"/>
      <c r="H90" s="26"/>
      <c r="I90" s="28"/>
      <c r="J90" s="28"/>
      <c r="K90" s="28"/>
      <c r="L90" s="28"/>
      <c r="M90" s="26"/>
      <c r="N90" s="26"/>
      <c r="O90" s="28"/>
      <c r="P90" s="28"/>
      <c r="Q90" s="28"/>
    </row>
    <row r="91" spans="1:17" ht="18.75">
      <c r="A91" s="22">
        <v>86</v>
      </c>
      <c r="B91" s="23" t="s">
        <v>93</v>
      </c>
      <c r="C91" s="23" t="s">
        <v>308</v>
      </c>
      <c r="D91" s="24">
        <v>2049764.2912999999</v>
      </c>
      <c r="E91" s="24">
        <v>2299131.5142000001</v>
      </c>
      <c r="F91" s="25">
        <f t="shared" si="1"/>
        <v>4348895.8054999998</v>
      </c>
      <c r="G91" s="26"/>
      <c r="H91" s="26"/>
      <c r="I91" s="28"/>
      <c r="J91" s="28"/>
      <c r="K91" s="28"/>
      <c r="L91" s="28"/>
      <c r="M91" s="26"/>
      <c r="N91" s="26"/>
      <c r="O91" s="28"/>
      <c r="P91" s="28"/>
      <c r="Q91" s="28"/>
    </row>
    <row r="92" spans="1:17" ht="18.75">
      <c r="A92" s="22">
        <v>87</v>
      </c>
      <c r="B92" s="23" t="s">
        <v>93</v>
      </c>
      <c r="C92" s="23" t="s">
        <v>310</v>
      </c>
      <c r="D92" s="24">
        <v>2123929.1285000001</v>
      </c>
      <c r="E92" s="24">
        <v>2382318.9885</v>
      </c>
      <c r="F92" s="25">
        <f t="shared" si="1"/>
        <v>4506248.1170000006</v>
      </c>
      <c r="G92" s="26"/>
      <c r="H92" s="26"/>
      <c r="I92" s="28"/>
      <c r="J92" s="28"/>
      <c r="K92" s="28"/>
      <c r="L92" s="28"/>
      <c r="M92" s="26"/>
      <c r="N92" s="26"/>
      <c r="O92" s="28"/>
      <c r="P92" s="28"/>
      <c r="Q92" s="28"/>
    </row>
    <row r="93" spans="1:17" ht="37.5">
      <c r="A93" s="22">
        <v>88</v>
      </c>
      <c r="B93" s="23" t="s">
        <v>93</v>
      </c>
      <c r="C93" s="23" t="s">
        <v>312</v>
      </c>
      <c r="D93" s="24">
        <v>2293663.1194000002</v>
      </c>
      <c r="E93" s="24">
        <v>2572702.2288000002</v>
      </c>
      <c r="F93" s="25">
        <f t="shared" si="1"/>
        <v>4866365.3482000008</v>
      </c>
      <c r="G93" s="26"/>
      <c r="H93" s="26"/>
      <c r="I93" s="28"/>
      <c r="J93" s="28"/>
      <c r="K93" s="28"/>
      <c r="L93" s="28"/>
      <c r="M93" s="26"/>
      <c r="N93" s="26"/>
      <c r="O93" s="28"/>
      <c r="P93" s="28"/>
      <c r="Q93" s="28"/>
    </row>
    <row r="94" spans="1:17" ht="37.5">
      <c r="A94" s="22">
        <v>89</v>
      </c>
      <c r="B94" s="23" t="s">
        <v>93</v>
      </c>
      <c r="C94" s="23" t="s">
        <v>314</v>
      </c>
      <c r="D94" s="24">
        <v>2321129.0821000002</v>
      </c>
      <c r="E94" s="24">
        <v>2603509.6052999999</v>
      </c>
      <c r="F94" s="25">
        <f t="shared" si="1"/>
        <v>4924638.6874000002</v>
      </c>
      <c r="G94" s="26"/>
      <c r="H94" s="26"/>
      <c r="I94" s="28"/>
      <c r="J94" s="28"/>
      <c r="K94" s="28"/>
      <c r="L94" s="28"/>
      <c r="M94" s="26"/>
      <c r="N94" s="26"/>
      <c r="O94" s="28"/>
      <c r="P94" s="28"/>
      <c r="Q94" s="28"/>
    </row>
    <row r="95" spans="1:17" ht="18.75">
      <c r="A95" s="22">
        <v>90</v>
      </c>
      <c r="B95" s="23" t="s">
        <v>93</v>
      </c>
      <c r="C95" s="23" t="s">
        <v>316</v>
      </c>
      <c r="D95" s="24">
        <v>2228625.7285000002</v>
      </c>
      <c r="E95" s="24">
        <v>2499752.6142000002</v>
      </c>
      <c r="F95" s="25">
        <f t="shared" si="1"/>
        <v>4728378.3427000009</v>
      </c>
      <c r="G95" s="26"/>
      <c r="H95" s="26"/>
      <c r="I95" s="28"/>
      <c r="J95" s="28"/>
      <c r="K95" s="28"/>
      <c r="L95" s="28"/>
      <c r="M95" s="26"/>
      <c r="N95" s="26"/>
      <c r="O95" s="28"/>
      <c r="P95" s="28"/>
      <c r="Q95" s="28"/>
    </row>
    <row r="96" spans="1:17" ht="18.75">
      <c r="A96" s="22">
        <v>91</v>
      </c>
      <c r="B96" s="23" t="s">
        <v>94</v>
      </c>
      <c r="C96" s="23" t="s">
        <v>321</v>
      </c>
      <c r="D96" s="24">
        <v>3757703.915</v>
      </c>
      <c r="E96" s="24">
        <v>4214853.1557999998</v>
      </c>
      <c r="F96" s="25">
        <f t="shared" si="1"/>
        <v>7972557.0707999999</v>
      </c>
      <c r="G96" s="26"/>
      <c r="H96" s="26"/>
      <c r="I96" s="28"/>
      <c r="J96" s="28"/>
      <c r="K96" s="28"/>
      <c r="L96" s="28"/>
      <c r="M96" s="26"/>
      <c r="N96" s="26"/>
      <c r="O96" s="28"/>
      <c r="P96" s="28"/>
      <c r="Q96" s="28"/>
    </row>
    <row r="97" spans="1:17" ht="18.75">
      <c r="A97" s="22">
        <v>92</v>
      </c>
      <c r="B97" s="23" t="s">
        <v>94</v>
      </c>
      <c r="C97" s="23" t="s">
        <v>94</v>
      </c>
      <c r="D97" s="24">
        <v>4537823.2439000001</v>
      </c>
      <c r="E97" s="24">
        <v>5089879.0998</v>
      </c>
      <c r="F97" s="25">
        <f t="shared" si="1"/>
        <v>9627702.3436999992</v>
      </c>
      <c r="G97" s="26"/>
      <c r="H97" s="26"/>
      <c r="I97" s="28"/>
      <c r="J97" s="28"/>
      <c r="K97" s="28"/>
      <c r="L97" s="28"/>
      <c r="M97" s="26"/>
      <c r="N97" s="26"/>
      <c r="O97" s="28"/>
      <c r="P97" s="28"/>
      <c r="Q97" s="28"/>
    </row>
    <row r="98" spans="1:17" ht="18.75">
      <c r="A98" s="22">
        <v>93</v>
      </c>
      <c r="B98" s="23" t="s">
        <v>94</v>
      </c>
      <c r="C98" s="23" t="s">
        <v>324</v>
      </c>
      <c r="D98" s="24">
        <v>1984600.9615</v>
      </c>
      <c r="E98" s="24">
        <v>2226040.6394000002</v>
      </c>
      <c r="F98" s="25">
        <f t="shared" si="1"/>
        <v>4210641.6009</v>
      </c>
      <c r="G98" s="26"/>
      <c r="H98" s="26"/>
      <c r="I98" s="28"/>
      <c r="J98" s="28"/>
      <c r="K98" s="28"/>
      <c r="L98" s="28"/>
      <c r="M98" s="26"/>
      <c r="N98" s="26"/>
      <c r="O98" s="28"/>
      <c r="P98" s="28"/>
      <c r="Q98" s="28"/>
    </row>
    <row r="99" spans="1:17" ht="18.75">
      <c r="A99" s="22">
        <v>94</v>
      </c>
      <c r="B99" s="23" t="s">
        <v>94</v>
      </c>
      <c r="C99" s="23" t="s">
        <v>326</v>
      </c>
      <c r="D99" s="24">
        <v>2345474.0797000001</v>
      </c>
      <c r="E99" s="24">
        <v>2630816.3311000001</v>
      </c>
      <c r="F99" s="25">
        <f t="shared" si="1"/>
        <v>4976290.4108000007</v>
      </c>
      <c r="G99" s="26"/>
      <c r="H99" s="26"/>
      <c r="I99" s="28"/>
      <c r="J99" s="28"/>
      <c r="K99" s="28"/>
      <c r="L99" s="28"/>
      <c r="M99" s="26"/>
      <c r="N99" s="26"/>
      <c r="O99" s="28"/>
      <c r="P99" s="28"/>
      <c r="Q99" s="28"/>
    </row>
    <row r="100" spans="1:17" ht="18.75">
      <c r="A100" s="22">
        <v>95</v>
      </c>
      <c r="B100" s="23" t="s">
        <v>94</v>
      </c>
      <c r="C100" s="23" t="s">
        <v>328</v>
      </c>
      <c r="D100" s="24">
        <v>2975330.4635999999</v>
      </c>
      <c r="E100" s="24">
        <v>3337298.8605999998</v>
      </c>
      <c r="F100" s="25">
        <f t="shared" si="1"/>
        <v>6312629.3241999997</v>
      </c>
      <c r="G100" s="26"/>
      <c r="H100" s="26"/>
      <c r="I100" s="28"/>
      <c r="J100" s="28"/>
      <c r="K100" s="28"/>
      <c r="L100" s="28"/>
      <c r="M100" s="26"/>
      <c r="N100" s="26"/>
      <c r="O100" s="28"/>
      <c r="P100" s="28"/>
      <c r="Q100" s="28"/>
    </row>
    <row r="101" spans="1:17" ht="18.75">
      <c r="A101" s="22">
        <v>96</v>
      </c>
      <c r="B101" s="23" t="s">
        <v>94</v>
      </c>
      <c r="C101" s="23" t="s">
        <v>330</v>
      </c>
      <c r="D101" s="24">
        <v>1970218.4952</v>
      </c>
      <c r="E101" s="24">
        <v>2209908.4520999999</v>
      </c>
      <c r="F101" s="25">
        <f t="shared" si="1"/>
        <v>4180126.9473000001</v>
      </c>
      <c r="G101" s="26"/>
      <c r="H101" s="26"/>
      <c r="I101" s="28"/>
      <c r="J101" s="28"/>
      <c r="K101" s="28"/>
      <c r="L101" s="28"/>
      <c r="M101" s="26"/>
      <c r="N101" s="26"/>
      <c r="O101" s="28"/>
      <c r="P101" s="28"/>
      <c r="Q101" s="28"/>
    </row>
    <row r="102" spans="1:17" ht="18.75">
      <c r="A102" s="22">
        <v>97</v>
      </c>
      <c r="B102" s="23" t="s">
        <v>94</v>
      </c>
      <c r="C102" s="23" t="s">
        <v>332</v>
      </c>
      <c r="D102" s="24">
        <v>3143231.2633000002</v>
      </c>
      <c r="E102" s="24">
        <v>3525625.89</v>
      </c>
      <c r="F102" s="25">
        <f t="shared" si="1"/>
        <v>6668857.1533000004</v>
      </c>
      <c r="G102" s="26"/>
      <c r="H102" s="26"/>
      <c r="I102" s="28"/>
      <c r="J102" s="28"/>
      <c r="K102" s="28"/>
      <c r="L102" s="28"/>
      <c r="M102" s="26"/>
      <c r="N102" s="26"/>
      <c r="O102" s="28"/>
      <c r="P102" s="28"/>
      <c r="Q102" s="28"/>
    </row>
    <row r="103" spans="1:17" ht="18.75">
      <c r="A103" s="22">
        <v>98</v>
      </c>
      <c r="B103" s="23" t="s">
        <v>94</v>
      </c>
      <c r="C103" s="23" t="s">
        <v>334</v>
      </c>
      <c r="D103" s="24">
        <v>3173000.3535000002</v>
      </c>
      <c r="E103" s="24">
        <v>3559016.5846000002</v>
      </c>
      <c r="F103" s="25">
        <f t="shared" si="1"/>
        <v>6732016.9381000008</v>
      </c>
      <c r="G103" s="26"/>
      <c r="H103" s="26"/>
      <c r="I103" s="28"/>
      <c r="J103" s="28"/>
      <c r="K103" s="28"/>
      <c r="L103" s="28"/>
      <c r="M103" s="26"/>
      <c r="N103" s="26"/>
      <c r="O103" s="28"/>
      <c r="P103" s="28"/>
      <c r="Q103" s="28"/>
    </row>
    <row r="104" spans="1:17" ht="18.75">
      <c r="A104" s="22">
        <v>99</v>
      </c>
      <c r="B104" s="23" t="s">
        <v>94</v>
      </c>
      <c r="C104" s="23" t="s">
        <v>336</v>
      </c>
      <c r="D104" s="24">
        <v>2231854.5482000001</v>
      </c>
      <c r="E104" s="24">
        <v>2503374.2409000001</v>
      </c>
      <c r="F104" s="25">
        <f t="shared" si="1"/>
        <v>4735228.7891000006</v>
      </c>
      <c r="G104" s="26"/>
      <c r="H104" s="26"/>
      <c r="I104" s="28"/>
      <c r="J104" s="28"/>
      <c r="K104" s="28"/>
      <c r="L104" s="28"/>
      <c r="M104" s="26"/>
      <c r="N104" s="26"/>
      <c r="O104" s="28"/>
      <c r="P104" s="28"/>
      <c r="Q104" s="28"/>
    </row>
    <row r="105" spans="1:17" ht="18.75">
      <c r="A105" s="22">
        <v>100</v>
      </c>
      <c r="B105" s="23" t="s">
        <v>94</v>
      </c>
      <c r="C105" s="23" t="s">
        <v>337</v>
      </c>
      <c r="D105" s="24">
        <v>2556124.8177999998</v>
      </c>
      <c r="E105" s="24">
        <v>2867094.1082000001</v>
      </c>
      <c r="F105" s="25">
        <f t="shared" si="1"/>
        <v>5423218.926</v>
      </c>
      <c r="G105" s="26"/>
      <c r="H105" s="26"/>
      <c r="I105" s="28"/>
      <c r="J105" s="28"/>
      <c r="K105" s="28"/>
      <c r="L105" s="28"/>
      <c r="M105" s="26"/>
      <c r="N105" s="26"/>
      <c r="O105" s="28"/>
      <c r="P105" s="28"/>
      <c r="Q105" s="28"/>
    </row>
    <row r="106" spans="1:17" ht="18.75">
      <c r="A106" s="22">
        <v>101</v>
      </c>
      <c r="B106" s="23" t="s">
        <v>94</v>
      </c>
      <c r="C106" s="23" t="s">
        <v>339</v>
      </c>
      <c r="D106" s="24">
        <v>1977848.5614</v>
      </c>
      <c r="E106" s="24">
        <v>2218466.7656999999</v>
      </c>
      <c r="F106" s="25">
        <f t="shared" si="1"/>
        <v>4196315.3270999994</v>
      </c>
      <c r="G106" s="26"/>
      <c r="H106" s="26"/>
      <c r="I106" s="28"/>
      <c r="J106" s="28"/>
      <c r="K106" s="28"/>
      <c r="L106" s="28"/>
      <c r="M106" s="26"/>
      <c r="N106" s="26"/>
      <c r="O106" s="28"/>
      <c r="P106" s="28"/>
      <c r="Q106" s="28"/>
    </row>
    <row r="107" spans="1:17" ht="18.75">
      <c r="A107" s="22">
        <v>102</v>
      </c>
      <c r="B107" s="23" t="s">
        <v>94</v>
      </c>
      <c r="C107" s="23" t="s">
        <v>341</v>
      </c>
      <c r="D107" s="24">
        <v>3062904.5978999999</v>
      </c>
      <c r="E107" s="24">
        <v>3435526.9608</v>
      </c>
      <c r="F107" s="25">
        <f t="shared" si="1"/>
        <v>6498431.5586999999</v>
      </c>
      <c r="G107" s="26"/>
      <c r="H107" s="26"/>
      <c r="I107" s="28"/>
      <c r="J107" s="28"/>
      <c r="K107" s="28"/>
      <c r="L107" s="28"/>
      <c r="M107" s="26"/>
      <c r="N107" s="26"/>
      <c r="O107" s="28"/>
      <c r="P107" s="28"/>
      <c r="Q107" s="28"/>
    </row>
    <row r="108" spans="1:17" ht="18.75">
      <c r="A108" s="22">
        <v>103</v>
      </c>
      <c r="B108" s="23" t="s">
        <v>94</v>
      </c>
      <c r="C108" s="23" t="s">
        <v>343</v>
      </c>
      <c r="D108" s="24">
        <v>2519092.8591</v>
      </c>
      <c r="E108" s="24">
        <v>2825556.9696999998</v>
      </c>
      <c r="F108" s="25">
        <f t="shared" si="1"/>
        <v>5344649.8288000003</v>
      </c>
      <c r="G108" s="26"/>
      <c r="H108" s="26"/>
      <c r="I108" s="28"/>
      <c r="J108" s="28"/>
      <c r="K108" s="28"/>
      <c r="L108" s="28"/>
      <c r="M108" s="26"/>
      <c r="N108" s="26"/>
      <c r="O108" s="28"/>
      <c r="P108" s="28"/>
      <c r="Q108" s="28"/>
    </row>
    <row r="109" spans="1:17" ht="18.75">
      <c r="A109" s="22">
        <v>104</v>
      </c>
      <c r="B109" s="23" t="s">
        <v>94</v>
      </c>
      <c r="C109" s="23" t="s">
        <v>345</v>
      </c>
      <c r="D109" s="24">
        <v>2941508.3672000002</v>
      </c>
      <c r="E109" s="24">
        <v>3299362.0852000001</v>
      </c>
      <c r="F109" s="25">
        <f t="shared" si="1"/>
        <v>6240870.4524000008</v>
      </c>
      <c r="G109" s="26"/>
      <c r="H109" s="26"/>
      <c r="I109" s="28"/>
      <c r="J109" s="28"/>
      <c r="K109" s="28"/>
      <c r="L109" s="28"/>
      <c r="M109" s="26"/>
      <c r="N109" s="26"/>
      <c r="O109" s="28"/>
      <c r="P109" s="28"/>
      <c r="Q109" s="28"/>
    </row>
    <row r="110" spans="1:17" ht="18.75">
      <c r="A110" s="22">
        <v>105</v>
      </c>
      <c r="B110" s="23" t="s">
        <v>94</v>
      </c>
      <c r="C110" s="23" t="s">
        <v>347</v>
      </c>
      <c r="D110" s="24">
        <v>3769477.912</v>
      </c>
      <c r="E110" s="24">
        <v>4228059.5366000002</v>
      </c>
      <c r="F110" s="25">
        <f t="shared" si="1"/>
        <v>7997537.4485999998</v>
      </c>
      <c r="G110" s="26"/>
      <c r="H110" s="26"/>
      <c r="I110" s="28"/>
      <c r="J110" s="28"/>
      <c r="K110" s="28"/>
      <c r="L110" s="28"/>
      <c r="M110" s="26"/>
      <c r="N110" s="26"/>
      <c r="O110" s="28"/>
      <c r="P110" s="28"/>
      <c r="Q110" s="28"/>
    </row>
    <row r="111" spans="1:17" ht="18.75">
      <c r="A111" s="22">
        <v>106</v>
      </c>
      <c r="B111" s="23" t="s">
        <v>94</v>
      </c>
      <c r="C111" s="23" t="s">
        <v>349</v>
      </c>
      <c r="D111" s="24">
        <v>2825902.7337000002</v>
      </c>
      <c r="E111" s="24">
        <v>3169692.2708000001</v>
      </c>
      <c r="F111" s="25">
        <f t="shared" si="1"/>
        <v>5995595.0044999998</v>
      </c>
      <c r="G111" s="26"/>
      <c r="H111" s="26"/>
      <c r="I111" s="28"/>
      <c r="J111" s="28"/>
      <c r="K111" s="28"/>
      <c r="L111" s="28"/>
      <c r="M111" s="26"/>
      <c r="N111" s="26"/>
      <c r="O111" s="28"/>
      <c r="P111" s="28"/>
      <c r="Q111" s="28"/>
    </row>
    <row r="112" spans="1:17" ht="37.5">
      <c r="A112" s="22">
        <v>107</v>
      </c>
      <c r="B112" s="23" t="s">
        <v>94</v>
      </c>
      <c r="C112" s="23" t="s">
        <v>351</v>
      </c>
      <c r="D112" s="24">
        <v>2779492.0194000001</v>
      </c>
      <c r="E112" s="24">
        <v>3117635.3898</v>
      </c>
      <c r="F112" s="25">
        <f t="shared" si="1"/>
        <v>5897127.4091999996</v>
      </c>
      <c r="G112" s="26"/>
      <c r="H112" s="26"/>
      <c r="I112" s="28"/>
      <c r="J112" s="28"/>
      <c r="K112" s="28"/>
      <c r="L112" s="28"/>
      <c r="M112" s="26"/>
      <c r="N112" s="26"/>
      <c r="O112" s="28"/>
      <c r="P112" s="28"/>
      <c r="Q112" s="28"/>
    </row>
    <row r="113" spans="1:17" ht="18.75">
      <c r="A113" s="22">
        <v>108</v>
      </c>
      <c r="B113" s="23" t="s">
        <v>94</v>
      </c>
      <c r="C113" s="23" t="s">
        <v>353</v>
      </c>
      <c r="D113" s="24">
        <v>3908826.6387</v>
      </c>
      <c r="E113" s="24">
        <v>4384360.9466000004</v>
      </c>
      <c r="F113" s="25">
        <f t="shared" si="1"/>
        <v>8293187.5853000004</v>
      </c>
      <c r="G113" s="26"/>
      <c r="H113" s="26"/>
      <c r="I113" s="28"/>
      <c r="J113" s="28"/>
      <c r="K113" s="28"/>
      <c r="L113" s="28"/>
      <c r="M113" s="26"/>
      <c r="N113" s="26"/>
      <c r="O113" s="28"/>
      <c r="P113" s="28"/>
      <c r="Q113" s="28"/>
    </row>
    <row r="114" spans="1:17" ht="18.75">
      <c r="A114" s="22">
        <v>109</v>
      </c>
      <c r="B114" s="23" t="s">
        <v>94</v>
      </c>
      <c r="C114" s="23" t="s">
        <v>355</v>
      </c>
      <c r="D114" s="24">
        <v>2175488.6935999999</v>
      </c>
      <c r="E114" s="24">
        <v>2440151.1116999998</v>
      </c>
      <c r="F114" s="25">
        <f t="shared" si="1"/>
        <v>4615639.8052999992</v>
      </c>
      <c r="G114" s="26"/>
      <c r="H114" s="26"/>
      <c r="I114" s="28"/>
      <c r="J114" s="28"/>
      <c r="K114" s="28"/>
      <c r="L114" s="28"/>
      <c r="M114" s="26"/>
      <c r="N114" s="26"/>
      <c r="O114" s="28"/>
      <c r="P114" s="28"/>
      <c r="Q114" s="28"/>
    </row>
    <row r="115" spans="1:17" ht="18.75">
      <c r="A115" s="22">
        <v>110</v>
      </c>
      <c r="B115" s="23" t="s">
        <v>94</v>
      </c>
      <c r="C115" s="23" t="s">
        <v>357</v>
      </c>
      <c r="D115" s="24">
        <v>2434308.1746</v>
      </c>
      <c r="E115" s="24">
        <v>2730457.6741999998</v>
      </c>
      <c r="F115" s="25">
        <f t="shared" si="1"/>
        <v>5164765.8487999998</v>
      </c>
      <c r="G115" s="26"/>
      <c r="H115" s="26"/>
      <c r="I115" s="28"/>
      <c r="J115" s="28"/>
      <c r="K115" s="28"/>
      <c r="L115" s="28"/>
      <c r="M115" s="26"/>
      <c r="N115" s="26"/>
      <c r="O115" s="28"/>
      <c r="P115" s="28"/>
      <c r="Q115" s="28"/>
    </row>
    <row r="116" spans="1:17" ht="18.75">
      <c r="A116" s="22">
        <v>111</v>
      </c>
      <c r="B116" s="23" t="s">
        <v>95</v>
      </c>
      <c r="C116" s="23" t="s">
        <v>362</v>
      </c>
      <c r="D116" s="24">
        <v>2764337.6921000001</v>
      </c>
      <c r="E116" s="24">
        <v>3100637.4394</v>
      </c>
      <c r="F116" s="25">
        <f t="shared" si="1"/>
        <v>5864975.1315000001</v>
      </c>
      <c r="G116" s="26"/>
      <c r="H116" s="26"/>
      <c r="I116" s="28"/>
      <c r="J116" s="28"/>
      <c r="K116" s="28"/>
      <c r="L116" s="28"/>
      <c r="M116" s="26"/>
      <c r="N116" s="26"/>
      <c r="O116" s="28"/>
      <c r="P116" s="28"/>
      <c r="Q116" s="28"/>
    </row>
    <row r="117" spans="1:17" ht="18.75">
      <c r="A117" s="22">
        <v>112</v>
      </c>
      <c r="B117" s="23" t="s">
        <v>95</v>
      </c>
      <c r="C117" s="23" t="s">
        <v>364</v>
      </c>
      <c r="D117" s="24">
        <v>3173474.0027999999</v>
      </c>
      <c r="E117" s="24">
        <v>3559547.8563999999</v>
      </c>
      <c r="F117" s="25">
        <f t="shared" si="1"/>
        <v>6733021.8591999998</v>
      </c>
      <c r="G117" s="26"/>
      <c r="H117" s="26"/>
      <c r="I117" s="28"/>
      <c r="J117" s="28"/>
      <c r="K117" s="28"/>
      <c r="L117" s="28"/>
      <c r="M117" s="26"/>
      <c r="N117" s="26"/>
      <c r="O117" s="28"/>
      <c r="P117" s="28"/>
      <c r="Q117" s="28"/>
    </row>
    <row r="118" spans="1:17" ht="37.5">
      <c r="A118" s="22">
        <v>113</v>
      </c>
      <c r="B118" s="23" t="s">
        <v>95</v>
      </c>
      <c r="C118" s="23" t="s">
        <v>366</v>
      </c>
      <c r="D118" s="24">
        <v>2111950.3196999999</v>
      </c>
      <c r="E118" s="24">
        <v>2368882.8794</v>
      </c>
      <c r="F118" s="25">
        <f t="shared" si="1"/>
        <v>4480833.1990999999</v>
      </c>
      <c r="G118" s="26"/>
      <c r="H118" s="26"/>
      <c r="I118" s="28"/>
      <c r="J118" s="28"/>
      <c r="K118" s="28"/>
      <c r="L118" s="28"/>
      <c r="M118" s="26"/>
      <c r="N118" s="26"/>
      <c r="O118" s="28"/>
      <c r="P118" s="28"/>
      <c r="Q118" s="28"/>
    </row>
    <row r="119" spans="1:17" ht="18.75">
      <c r="A119" s="22">
        <v>114</v>
      </c>
      <c r="B119" s="23" t="s">
        <v>95</v>
      </c>
      <c r="C119" s="23" t="s">
        <v>368</v>
      </c>
      <c r="D119" s="24">
        <v>2604130.1565</v>
      </c>
      <c r="E119" s="24">
        <v>2920939.6101000002</v>
      </c>
      <c r="F119" s="25">
        <f t="shared" si="1"/>
        <v>5525069.7665999997</v>
      </c>
      <c r="G119" s="26"/>
      <c r="H119" s="26"/>
      <c r="I119" s="28"/>
      <c r="J119" s="28"/>
      <c r="K119" s="28"/>
      <c r="L119" s="28"/>
      <c r="M119" s="26"/>
      <c r="N119" s="26"/>
      <c r="O119" s="28"/>
      <c r="P119" s="28"/>
      <c r="Q119" s="28"/>
    </row>
    <row r="120" spans="1:17" ht="18.75">
      <c r="A120" s="22">
        <v>115</v>
      </c>
      <c r="B120" s="23" t="s">
        <v>95</v>
      </c>
      <c r="C120" s="23" t="s">
        <v>370</v>
      </c>
      <c r="D120" s="24">
        <v>2736713.7557000001</v>
      </c>
      <c r="E120" s="24">
        <v>3069652.8706999999</v>
      </c>
      <c r="F120" s="25">
        <f t="shared" si="1"/>
        <v>5806366.6263999995</v>
      </c>
      <c r="G120" s="26"/>
      <c r="H120" s="26"/>
      <c r="I120" s="28"/>
      <c r="J120" s="28"/>
      <c r="K120" s="28"/>
      <c r="L120" s="28"/>
      <c r="M120" s="26"/>
      <c r="N120" s="26"/>
      <c r="O120" s="28"/>
      <c r="P120" s="28"/>
      <c r="Q120" s="28"/>
    </row>
    <row r="121" spans="1:17" ht="18.75">
      <c r="A121" s="22">
        <v>116</v>
      </c>
      <c r="B121" s="23" t="s">
        <v>95</v>
      </c>
      <c r="C121" s="23" t="s">
        <v>372</v>
      </c>
      <c r="D121" s="24">
        <v>2690614.4537999998</v>
      </c>
      <c r="E121" s="24">
        <v>3017945.2873999998</v>
      </c>
      <c r="F121" s="25">
        <f t="shared" si="1"/>
        <v>5708559.7412</v>
      </c>
      <c r="G121" s="26"/>
      <c r="H121" s="26"/>
      <c r="I121" s="28"/>
      <c r="J121" s="28"/>
      <c r="K121" s="28"/>
      <c r="L121" s="28"/>
      <c r="M121" s="26"/>
      <c r="N121" s="26"/>
      <c r="O121" s="28"/>
      <c r="P121" s="28"/>
      <c r="Q121" s="28"/>
    </row>
    <row r="122" spans="1:17" ht="37.5">
      <c r="A122" s="22">
        <v>117</v>
      </c>
      <c r="B122" s="23" t="s">
        <v>95</v>
      </c>
      <c r="C122" s="23" t="s">
        <v>374</v>
      </c>
      <c r="D122" s="24">
        <v>3717267.9123</v>
      </c>
      <c r="E122" s="24">
        <v>4169497.8492000001</v>
      </c>
      <c r="F122" s="25">
        <f t="shared" si="1"/>
        <v>7886765.7615</v>
      </c>
      <c r="G122" s="26"/>
      <c r="H122" s="26"/>
      <c r="I122" s="28"/>
      <c r="J122" s="28"/>
      <c r="K122" s="28"/>
      <c r="L122" s="28"/>
      <c r="M122" s="26"/>
      <c r="N122" s="26"/>
      <c r="O122" s="28"/>
      <c r="P122" s="28"/>
      <c r="Q122" s="28"/>
    </row>
    <row r="123" spans="1:17" ht="18.75">
      <c r="A123" s="22">
        <v>118</v>
      </c>
      <c r="B123" s="23" t="s">
        <v>95</v>
      </c>
      <c r="C123" s="23" t="s">
        <v>376</v>
      </c>
      <c r="D123" s="24">
        <v>3431177.2357000001</v>
      </c>
      <c r="E123" s="24">
        <v>3848602.3719000001</v>
      </c>
      <c r="F123" s="25">
        <f t="shared" si="1"/>
        <v>7279779.6075999998</v>
      </c>
      <c r="G123" s="26"/>
      <c r="H123" s="26"/>
      <c r="I123" s="28"/>
      <c r="J123" s="28"/>
      <c r="K123" s="28"/>
      <c r="L123" s="28"/>
      <c r="M123" s="26"/>
      <c r="N123" s="26"/>
      <c r="O123" s="28"/>
      <c r="P123" s="28"/>
      <c r="Q123" s="28"/>
    </row>
    <row r="124" spans="1:17" ht="18.75">
      <c r="A124" s="22">
        <v>119</v>
      </c>
      <c r="B124" s="23" t="s">
        <v>96</v>
      </c>
      <c r="C124" s="23" t="s">
        <v>381</v>
      </c>
      <c r="D124" s="24">
        <v>2734025.4336999999</v>
      </c>
      <c r="E124" s="24">
        <v>3066637.4967</v>
      </c>
      <c r="F124" s="25">
        <f t="shared" si="1"/>
        <v>5800662.9304</v>
      </c>
      <c r="G124" s="26"/>
      <c r="H124" s="26"/>
      <c r="I124" s="28"/>
      <c r="J124" s="28"/>
      <c r="K124" s="28"/>
      <c r="L124" s="28"/>
      <c r="M124" s="26"/>
      <c r="N124" s="26"/>
      <c r="O124" s="28"/>
      <c r="P124" s="28"/>
      <c r="Q124" s="28"/>
    </row>
    <row r="125" spans="1:17" ht="18.75">
      <c r="A125" s="22">
        <v>120</v>
      </c>
      <c r="B125" s="23" t="s">
        <v>96</v>
      </c>
      <c r="C125" s="23" t="s">
        <v>383</v>
      </c>
      <c r="D125" s="24">
        <v>2412363.7658000002</v>
      </c>
      <c r="E125" s="24">
        <v>2705843.5846000002</v>
      </c>
      <c r="F125" s="25">
        <f t="shared" si="1"/>
        <v>5118207.3504000008</v>
      </c>
      <c r="G125" s="26"/>
      <c r="H125" s="26"/>
      <c r="I125" s="28"/>
      <c r="J125" s="28"/>
      <c r="K125" s="28"/>
      <c r="L125" s="28"/>
      <c r="M125" s="26"/>
      <c r="N125" s="26"/>
      <c r="O125" s="28"/>
      <c r="P125" s="28"/>
      <c r="Q125" s="28"/>
    </row>
    <row r="126" spans="1:17" ht="18.75">
      <c r="A126" s="22">
        <v>121</v>
      </c>
      <c r="B126" s="23" t="s">
        <v>96</v>
      </c>
      <c r="C126" s="23" t="s">
        <v>385</v>
      </c>
      <c r="D126" s="24">
        <v>2335885.3380999998</v>
      </c>
      <c r="E126" s="24">
        <v>2620061.0562999998</v>
      </c>
      <c r="F126" s="25">
        <f t="shared" si="1"/>
        <v>4955946.3943999996</v>
      </c>
      <c r="G126" s="26"/>
      <c r="H126" s="26"/>
      <c r="I126" s="28"/>
      <c r="J126" s="28"/>
      <c r="K126" s="28"/>
      <c r="L126" s="28"/>
      <c r="M126" s="26"/>
      <c r="N126" s="26"/>
      <c r="O126" s="28"/>
      <c r="P126" s="28"/>
      <c r="Q126" s="28"/>
    </row>
    <row r="127" spans="1:17" ht="18.75">
      <c r="A127" s="22">
        <v>122</v>
      </c>
      <c r="B127" s="23" t="s">
        <v>96</v>
      </c>
      <c r="C127" s="23" t="s">
        <v>387</v>
      </c>
      <c r="D127" s="24">
        <v>2769161.5355000002</v>
      </c>
      <c r="E127" s="24">
        <v>3106048.1349999998</v>
      </c>
      <c r="F127" s="25">
        <f t="shared" si="1"/>
        <v>5875209.6705</v>
      </c>
      <c r="G127" s="26"/>
      <c r="H127" s="26"/>
      <c r="I127" s="28"/>
      <c r="J127" s="28"/>
      <c r="K127" s="28"/>
      <c r="L127" s="28"/>
      <c r="M127" s="26"/>
      <c r="N127" s="26"/>
      <c r="O127" s="28"/>
      <c r="P127" s="28"/>
      <c r="Q127" s="28"/>
    </row>
    <row r="128" spans="1:17" ht="18.75">
      <c r="A128" s="22">
        <v>123</v>
      </c>
      <c r="B128" s="23" t="s">
        <v>96</v>
      </c>
      <c r="C128" s="23" t="s">
        <v>389</v>
      </c>
      <c r="D128" s="24">
        <v>3593940.5276000001</v>
      </c>
      <c r="E128" s="24">
        <v>4031166.8821</v>
      </c>
      <c r="F128" s="25">
        <f t="shared" si="1"/>
        <v>7625107.4097000007</v>
      </c>
      <c r="G128" s="26"/>
      <c r="H128" s="26"/>
      <c r="I128" s="28"/>
      <c r="J128" s="28"/>
      <c r="K128" s="28"/>
      <c r="L128" s="28"/>
      <c r="M128" s="26"/>
      <c r="N128" s="26"/>
      <c r="O128" s="28"/>
      <c r="P128" s="28"/>
      <c r="Q128" s="28"/>
    </row>
    <row r="129" spans="1:17" ht="18.75">
      <c r="A129" s="22">
        <v>124</v>
      </c>
      <c r="B129" s="23" t="s">
        <v>96</v>
      </c>
      <c r="C129" s="23" t="s">
        <v>391</v>
      </c>
      <c r="D129" s="24">
        <v>2936294.4561000001</v>
      </c>
      <c r="E129" s="24">
        <v>3293513.8676999998</v>
      </c>
      <c r="F129" s="25">
        <f t="shared" si="1"/>
        <v>6229808.3237999994</v>
      </c>
      <c r="G129" s="26"/>
      <c r="H129" s="26"/>
      <c r="I129" s="28"/>
      <c r="J129" s="28"/>
      <c r="K129" s="28"/>
      <c r="L129" s="28"/>
      <c r="M129" s="26"/>
      <c r="N129" s="26"/>
      <c r="O129" s="28"/>
      <c r="P129" s="28"/>
      <c r="Q129" s="28"/>
    </row>
    <row r="130" spans="1:17" ht="18.75">
      <c r="A130" s="22">
        <v>125</v>
      </c>
      <c r="B130" s="23" t="s">
        <v>96</v>
      </c>
      <c r="C130" s="23" t="s">
        <v>393</v>
      </c>
      <c r="D130" s="24">
        <v>2785349.3901999998</v>
      </c>
      <c r="E130" s="24">
        <v>3124205.3480000002</v>
      </c>
      <c r="F130" s="25">
        <f t="shared" si="1"/>
        <v>5909554.7381999996</v>
      </c>
      <c r="G130" s="26"/>
      <c r="H130" s="26"/>
      <c r="I130" s="28"/>
      <c r="J130" s="28"/>
      <c r="K130" s="28"/>
      <c r="L130" s="28"/>
      <c r="M130" s="26"/>
      <c r="N130" s="26"/>
      <c r="O130" s="28"/>
      <c r="P130" s="28"/>
      <c r="Q130" s="28"/>
    </row>
    <row r="131" spans="1:17" ht="18.75">
      <c r="A131" s="22">
        <v>126</v>
      </c>
      <c r="B131" s="23" t="s">
        <v>96</v>
      </c>
      <c r="C131" s="23" t="s">
        <v>395</v>
      </c>
      <c r="D131" s="24">
        <v>2393596.9671999998</v>
      </c>
      <c r="E131" s="24">
        <v>2684793.6823999998</v>
      </c>
      <c r="F131" s="25">
        <f t="shared" si="1"/>
        <v>5078390.6495999992</v>
      </c>
      <c r="G131" s="26"/>
      <c r="H131" s="26"/>
      <c r="I131" s="28"/>
      <c r="J131" s="28"/>
      <c r="K131" s="28"/>
      <c r="L131" s="28"/>
      <c r="M131" s="26"/>
      <c r="N131" s="26"/>
      <c r="O131" s="28"/>
      <c r="P131" s="28"/>
      <c r="Q131" s="28"/>
    </row>
    <row r="132" spans="1:17" ht="18.75">
      <c r="A132" s="22">
        <v>127</v>
      </c>
      <c r="B132" s="23" t="s">
        <v>96</v>
      </c>
      <c r="C132" s="23" t="s">
        <v>397</v>
      </c>
      <c r="D132" s="24">
        <v>3023730.3226000001</v>
      </c>
      <c r="E132" s="24">
        <v>3391586.8788999999</v>
      </c>
      <c r="F132" s="25">
        <f t="shared" si="1"/>
        <v>6415317.2015000004</v>
      </c>
      <c r="G132" s="26"/>
      <c r="H132" s="26"/>
      <c r="I132" s="28"/>
      <c r="J132" s="28"/>
      <c r="K132" s="28"/>
      <c r="L132" s="28"/>
      <c r="M132" s="26"/>
      <c r="N132" s="26"/>
      <c r="O132" s="28"/>
      <c r="P132" s="28"/>
      <c r="Q132" s="28"/>
    </row>
    <row r="133" spans="1:17" ht="18.75">
      <c r="A133" s="22">
        <v>128</v>
      </c>
      <c r="B133" s="23" t="s">
        <v>96</v>
      </c>
      <c r="C133" s="23" t="s">
        <v>399</v>
      </c>
      <c r="D133" s="24">
        <v>2860791.6690000002</v>
      </c>
      <c r="E133" s="24">
        <v>3208825.6730999998</v>
      </c>
      <c r="F133" s="25">
        <f t="shared" si="1"/>
        <v>6069617.3421</v>
      </c>
      <c r="G133" s="26"/>
      <c r="H133" s="26"/>
      <c r="I133" s="28"/>
      <c r="J133" s="28"/>
      <c r="K133" s="28"/>
      <c r="L133" s="28"/>
      <c r="M133" s="26"/>
      <c r="N133" s="26"/>
      <c r="O133" s="28"/>
      <c r="P133" s="28"/>
      <c r="Q133" s="28"/>
    </row>
    <row r="134" spans="1:17" ht="18.75">
      <c r="A134" s="22">
        <v>129</v>
      </c>
      <c r="B134" s="23" t="s">
        <v>96</v>
      </c>
      <c r="C134" s="23" t="s">
        <v>401</v>
      </c>
      <c r="D134" s="24">
        <v>3275415.5329</v>
      </c>
      <c r="E134" s="24">
        <v>3673891.2398999999</v>
      </c>
      <c r="F134" s="25">
        <f t="shared" si="1"/>
        <v>6949306.7728000004</v>
      </c>
      <c r="G134" s="26"/>
      <c r="H134" s="26"/>
      <c r="I134" s="28"/>
      <c r="J134" s="28"/>
      <c r="K134" s="28"/>
      <c r="L134" s="28"/>
      <c r="M134" s="26"/>
      <c r="N134" s="26"/>
      <c r="O134" s="28"/>
      <c r="P134" s="28"/>
      <c r="Q134" s="28"/>
    </row>
    <row r="135" spans="1:17" ht="18.75">
      <c r="A135" s="22">
        <v>130</v>
      </c>
      <c r="B135" s="23" t="s">
        <v>96</v>
      </c>
      <c r="C135" s="23" t="s">
        <v>403</v>
      </c>
      <c r="D135" s="24">
        <v>2515326.2039999999</v>
      </c>
      <c r="E135" s="24">
        <v>2821332.0764000001</v>
      </c>
      <c r="F135" s="25">
        <f t="shared" ref="F135:F198" si="2">D135+E135</f>
        <v>5336658.2804000005</v>
      </c>
      <c r="G135" s="26"/>
      <c r="H135" s="26"/>
      <c r="I135" s="28"/>
      <c r="J135" s="28"/>
      <c r="K135" s="28"/>
      <c r="L135" s="28"/>
      <c r="M135" s="26"/>
      <c r="N135" s="26"/>
      <c r="O135" s="28"/>
      <c r="P135" s="28"/>
      <c r="Q135" s="28"/>
    </row>
    <row r="136" spans="1:17" ht="18.75">
      <c r="A136" s="22">
        <v>131</v>
      </c>
      <c r="B136" s="23" t="s">
        <v>96</v>
      </c>
      <c r="C136" s="23" t="s">
        <v>405</v>
      </c>
      <c r="D136" s="24">
        <v>3021497.9805999999</v>
      </c>
      <c r="E136" s="24">
        <v>3389082.9578999998</v>
      </c>
      <c r="F136" s="25">
        <f t="shared" si="2"/>
        <v>6410580.9385000002</v>
      </c>
      <c r="G136" s="26"/>
      <c r="H136" s="26"/>
      <c r="I136" s="28"/>
      <c r="J136" s="28"/>
      <c r="K136" s="28"/>
      <c r="L136" s="28"/>
      <c r="M136" s="26"/>
      <c r="N136" s="26"/>
      <c r="O136" s="28"/>
      <c r="P136" s="28"/>
      <c r="Q136" s="28"/>
    </row>
    <row r="137" spans="1:17" ht="18.75">
      <c r="A137" s="22">
        <v>132</v>
      </c>
      <c r="B137" s="23" t="s">
        <v>96</v>
      </c>
      <c r="C137" s="23" t="s">
        <v>407</v>
      </c>
      <c r="D137" s="24">
        <v>2231992.6485000001</v>
      </c>
      <c r="E137" s="24">
        <v>2503529.142</v>
      </c>
      <c r="F137" s="25">
        <f t="shared" si="2"/>
        <v>4735521.7905000001</v>
      </c>
      <c r="G137" s="26"/>
      <c r="H137" s="26"/>
      <c r="I137" s="28"/>
      <c r="J137" s="28"/>
      <c r="K137" s="28"/>
      <c r="L137" s="28"/>
      <c r="M137" s="26"/>
      <c r="N137" s="26"/>
      <c r="O137" s="28"/>
      <c r="P137" s="28"/>
      <c r="Q137" s="28"/>
    </row>
    <row r="138" spans="1:17" ht="18.75">
      <c r="A138" s="22">
        <v>133</v>
      </c>
      <c r="B138" s="23" t="s">
        <v>96</v>
      </c>
      <c r="C138" s="23" t="s">
        <v>409</v>
      </c>
      <c r="D138" s="24">
        <v>2344755.5057999999</v>
      </c>
      <c r="E138" s="24">
        <v>2630010.3379000002</v>
      </c>
      <c r="F138" s="25">
        <f t="shared" si="2"/>
        <v>4974765.8437000001</v>
      </c>
      <c r="G138" s="26"/>
      <c r="H138" s="26"/>
      <c r="I138" s="28"/>
      <c r="J138" s="28"/>
      <c r="K138" s="28"/>
      <c r="L138" s="28"/>
      <c r="M138" s="26"/>
      <c r="N138" s="26"/>
      <c r="O138" s="28"/>
      <c r="P138" s="28"/>
      <c r="Q138" s="28"/>
    </row>
    <row r="139" spans="1:17" ht="18.75">
      <c r="A139" s="22">
        <v>134</v>
      </c>
      <c r="B139" s="23" t="s">
        <v>96</v>
      </c>
      <c r="C139" s="23" t="s">
        <v>411</v>
      </c>
      <c r="D139" s="24">
        <v>2138702.9712999999</v>
      </c>
      <c r="E139" s="24">
        <v>2398890.1658999999</v>
      </c>
      <c r="F139" s="25">
        <f t="shared" si="2"/>
        <v>4537593.1371999998</v>
      </c>
      <c r="G139" s="26"/>
      <c r="H139" s="26"/>
      <c r="I139" s="28"/>
      <c r="J139" s="28"/>
      <c r="K139" s="28"/>
      <c r="L139" s="28"/>
      <c r="M139" s="26"/>
      <c r="N139" s="26"/>
      <c r="O139" s="28"/>
      <c r="P139" s="28"/>
      <c r="Q139" s="28"/>
    </row>
    <row r="140" spans="1:17" ht="18.75">
      <c r="A140" s="22">
        <v>135</v>
      </c>
      <c r="B140" s="23" t="s">
        <v>96</v>
      </c>
      <c r="C140" s="23" t="s">
        <v>413</v>
      </c>
      <c r="D140" s="24">
        <v>2706112.6061</v>
      </c>
      <c r="E140" s="24">
        <v>3035328.8912</v>
      </c>
      <c r="F140" s="25">
        <f t="shared" si="2"/>
        <v>5741441.4972999999</v>
      </c>
      <c r="G140" s="26"/>
      <c r="H140" s="26"/>
      <c r="I140" s="28"/>
      <c r="J140" s="28"/>
      <c r="K140" s="28"/>
      <c r="L140" s="28"/>
      <c r="M140" s="26"/>
      <c r="N140" s="26"/>
      <c r="O140" s="28"/>
      <c r="P140" s="28"/>
      <c r="Q140" s="28"/>
    </row>
    <row r="141" spans="1:17" ht="18.75">
      <c r="A141" s="22">
        <v>136</v>
      </c>
      <c r="B141" s="23" t="s">
        <v>96</v>
      </c>
      <c r="C141" s="23" t="s">
        <v>415</v>
      </c>
      <c r="D141" s="24">
        <v>2535902.4950000001</v>
      </c>
      <c r="E141" s="24">
        <v>2844411.6077000001</v>
      </c>
      <c r="F141" s="25">
        <f t="shared" si="2"/>
        <v>5380314.1027000006</v>
      </c>
      <c r="G141" s="26"/>
      <c r="H141" s="26"/>
      <c r="I141" s="28"/>
      <c r="J141" s="28"/>
      <c r="K141" s="28"/>
      <c r="L141" s="28"/>
      <c r="M141" s="26"/>
      <c r="N141" s="26"/>
      <c r="O141" s="28"/>
      <c r="P141" s="28"/>
      <c r="Q141" s="28"/>
    </row>
    <row r="142" spans="1:17" ht="18.75">
      <c r="A142" s="22">
        <v>137</v>
      </c>
      <c r="B142" s="23" t="s">
        <v>96</v>
      </c>
      <c r="C142" s="23" t="s">
        <v>417</v>
      </c>
      <c r="D142" s="24">
        <v>2970008.6115999999</v>
      </c>
      <c r="E142" s="24">
        <v>3331329.5706000002</v>
      </c>
      <c r="F142" s="25">
        <f t="shared" si="2"/>
        <v>6301338.1821999997</v>
      </c>
      <c r="G142" s="26"/>
      <c r="H142" s="26"/>
      <c r="I142" s="28"/>
      <c r="J142" s="28"/>
      <c r="K142" s="28"/>
      <c r="L142" s="28"/>
      <c r="M142" s="26"/>
      <c r="N142" s="26"/>
      <c r="O142" s="28"/>
      <c r="P142" s="28"/>
      <c r="Q142" s="28"/>
    </row>
    <row r="143" spans="1:17" ht="18.75">
      <c r="A143" s="22">
        <v>138</v>
      </c>
      <c r="B143" s="23" t="s">
        <v>96</v>
      </c>
      <c r="C143" s="23" t="s">
        <v>419</v>
      </c>
      <c r="D143" s="24">
        <v>2058446.8873999999</v>
      </c>
      <c r="E143" s="24">
        <v>2308870.4049</v>
      </c>
      <c r="F143" s="25">
        <f t="shared" si="2"/>
        <v>4367317.2922999999</v>
      </c>
      <c r="G143" s="26"/>
      <c r="H143" s="26"/>
      <c r="I143" s="28"/>
      <c r="J143" s="28"/>
      <c r="K143" s="28"/>
      <c r="L143" s="28"/>
      <c r="M143" s="26"/>
      <c r="N143" s="26"/>
      <c r="O143" s="28"/>
      <c r="P143" s="28"/>
      <c r="Q143" s="28"/>
    </row>
    <row r="144" spans="1:17" ht="18.75">
      <c r="A144" s="22">
        <v>139</v>
      </c>
      <c r="B144" s="23" t="s">
        <v>96</v>
      </c>
      <c r="C144" s="23" t="s">
        <v>421</v>
      </c>
      <c r="D144" s="24">
        <v>2814562.4678000002</v>
      </c>
      <c r="E144" s="24">
        <v>3156972.3873999999</v>
      </c>
      <c r="F144" s="25">
        <f t="shared" si="2"/>
        <v>5971534.8552000001</v>
      </c>
      <c r="G144" s="26"/>
      <c r="H144" s="26"/>
      <c r="I144" s="28"/>
      <c r="J144" s="28"/>
      <c r="K144" s="28"/>
      <c r="L144" s="28"/>
      <c r="M144" s="26"/>
      <c r="N144" s="26"/>
      <c r="O144" s="28"/>
      <c r="P144" s="28"/>
      <c r="Q144" s="28"/>
    </row>
    <row r="145" spans="1:17" ht="18.75">
      <c r="A145" s="22">
        <v>140</v>
      </c>
      <c r="B145" s="23" t="s">
        <v>96</v>
      </c>
      <c r="C145" s="23" t="s">
        <v>423</v>
      </c>
      <c r="D145" s="24">
        <v>2740590.5071</v>
      </c>
      <c r="E145" s="24">
        <v>3074001.2543000001</v>
      </c>
      <c r="F145" s="25">
        <f t="shared" si="2"/>
        <v>5814591.7614000002</v>
      </c>
      <c r="G145" s="26"/>
      <c r="H145" s="26"/>
      <c r="I145" s="28"/>
      <c r="J145" s="28"/>
      <c r="K145" s="28"/>
      <c r="L145" s="28"/>
      <c r="M145" s="26"/>
      <c r="N145" s="26"/>
      <c r="O145" s="28"/>
      <c r="P145" s="28"/>
      <c r="Q145" s="28"/>
    </row>
    <row r="146" spans="1:17" ht="18.75">
      <c r="A146" s="22">
        <v>141</v>
      </c>
      <c r="B146" s="23" t="s">
        <v>96</v>
      </c>
      <c r="C146" s="23" t="s">
        <v>425</v>
      </c>
      <c r="D146" s="24">
        <v>2902770.2771999999</v>
      </c>
      <c r="E146" s="24">
        <v>3255911.2533999998</v>
      </c>
      <c r="F146" s="25">
        <f t="shared" si="2"/>
        <v>6158681.5306000002</v>
      </c>
      <c r="G146" s="26"/>
      <c r="H146" s="26"/>
      <c r="I146" s="28"/>
      <c r="J146" s="28"/>
      <c r="K146" s="28"/>
      <c r="L146" s="28"/>
      <c r="M146" s="26"/>
      <c r="N146" s="26"/>
      <c r="O146" s="28"/>
      <c r="P146" s="28"/>
      <c r="Q146" s="28"/>
    </row>
    <row r="147" spans="1:17" ht="18.75">
      <c r="A147" s="22">
        <v>142</v>
      </c>
      <c r="B147" s="23" t="s">
        <v>97</v>
      </c>
      <c r="C147" s="23" t="s">
        <v>429</v>
      </c>
      <c r="D147" s="24">
        <v>2437745.7075</v>
      </c>
      <c r="E147" s="24">
        <v>2734313.4054</v>
      </c>
      <c r="F147" s="25">
        <f t="shared" si="2"/>
        <v>5172059.1129000001</v>
      </c>
      <c r="G147" s="26"/>
      <c r="H147" s="26"/>
      <c r="I147" s="28"/>
      <c r="J147" s="28"/>
      <c r="K147" s="28"/>
      <c r="L147" s="28"/>
      <c r="M147" s="26"/>
      <c r="N147" s="26"/>
      <c r="O147" s="28"/>
      <c r="P147" s="28"/>
      <c r="Q147" s="28"/>
    </row>
    <row r="148" spans="1:17" ht="18.75">
      <c r="A148" s="22">
        <v>143</v>
      </c>
      <c r="B148" s="23" t="s">
        <v>97</v>
      </c>
      <c r="C148" s="23" t="s">
        <v>431</v>
      </c>
      <c r="D148" s="24">
        <v>2357211.0438000001</v>
      </c>
      <c r="E148" s="24">
        <v>2643981.1735</v>
      </c>
      <c r="F148" s="25">
        <f t="shared" si="2"/>
        <v>5001192.2172999997</v>
      </c>
      <c r="G148" s="26"/>
      <c r="H148" s="26"/>
      <c r="I148" s="28"/>
      <c r="J148" s="28"/>
      <c r="K148" s="28"/>
      <c r="L148" s="28"/>
      <c r="M148" s="26"/>
      <c r="N148" s="26"/>
      <c r="O148" s="28"/>
      <c r="P148" s="28"/>
      <c r="Q148" s="28"/>
    </row>
    <row r="149" spans="1:17" ht="18.75">
      <c r="A149" s="22">
        <v>144</v>
      </c>
      <c r="B149" s="23" t="s">
        <v>97</v>
      </c>
      <c r="C149" s="23" t="s">
        <v>433</v>
      </c>
      <c r="D149" s="24">
        <v>3307064.9770999998</v>
      </c>
      <c r="E149" s="24">
        <v>3709391.0458999998</v>
      </c>
      <c r="F149" s="25">
        <f t="shared" si="2"/>
        <v>7016456.023</v>
      </c>
      <c r="G149" s="26"/>
      <c r="H149" s="26"/>
      <c r="I149" s="28"/>
      <c r="J149" s="28"/>
      <c r="K149" s="28"/>
      <c r="L149" s="28"/>
      <c r="M149" s="26"/>
      <c r="N149" s="26"/>
      <c r="O149" s="28"/>
      <c r="P149" s="28"/>
      <c r="Q149" s="28"/>
    </row>
    <row r="150" spans="1:17" ht="18.75">
      <c r="A150" s="22">
        <v>145</v>
      </c>
      <c r="B150" s="23" t="s">
        <v>97</v>
      </c>
      <c r="C150" s="23" t="s">
        <v>435</v>
      </c>
      <c r="D150" s="24">
        <v>1904969.4224</v>
      </c>
      <c r="E150" s="24">
        <v>2136721.4031000002</v>
      </c>
      <c r="F150" s="25">
        <f t="shared" si="2"/>
        <v>4041690.8255000003</v>
      </c>
      <c r="G150" s="26"/>
      <c r="H150" s="26"/>
      <c r="I150" s="28"/>
      <c r="J150" s="28"/>
      <c r="K150" s="28"/>
      <c r="L150" s="28"/>
      <c r="M150" s="26"/>
      <c r="N150" s="26"/>
      <c r="O150" s="28"/>
      <c r="P150" s="28"/>
      <c r="Q150" s="28"/>
    </row>
    <row r="151" spans="1:17" ht="18.75">
      <c r="A151" s="22">
        <v>146</v>
      </c>
      <c r="B151" s="23" t="s">
        <v>97</v>
      </c>
      <c r="C151" s="23" t="s">
        <v>437</v>
      </c>
      <c r="D151" s="24">
        <v>2636632.4468</v>
      </c>
      <c r="E151" s="24">
        <v>2957396.0164000001</v>
      </c>
      <c r="F151" s="25">
        <f t="shared" si="2"/>
        <v>5594028.4632000001</v>
      </c>
      <c r="G151" s="26"/>
      <c r="H151" s="26"/>
      <c r="I151" s="28"/>
      <c r="J151" s="28"/>
      <c r="K151" s="28"/>
      <c r="L151" s="28"/>
      <c r="M151" s="26"/>
      <c r="N151" s="26"/>
      <c r="O151" s="28"/>
      <c r="P151" s="28"/>
      <c r="Q151" s="28"/>
    </row>
    <row r="152" spans="1:17" ht="18.75">
      <c r="A152" s="22">
        <v>147</v>
      </c>
      <c r="B152" s="23" t="s">
        <v>97</v>
      </c>
      <c r="C152" s="23" t="s">
        <v>439</v>
      </c>
      <c r="D152" s="24">
        <v>1899417.9532000001</v>
      </c>
      <c r="E152" s="24">
        <v>2130494.5614</v>
      </c>
      <c r="F152" s="25">
        <f t="shared" si="2"/>
        <v>4029912.5146000003</v>
      </c>
      <c r="G152" s="26"/>
      <c r="H152" s="26"/>
      <c r="I152" s="28"/>
      <c r="J152" s="28"/>
      <c r="K152" s="28"/>
      <c r="L152" s="28"/>
      <c r="M152" s="26"/>
      <c r="N152" s="26"/>
      <c r="O152" s="28"/>
      <c r="P152" s="28"/>
      <c r="Q152" s="28"/>
    </row>
    <row r="153" spans="1:17" ht="18.75">
      <c r="A153" s="22">
        <v>148</v>
      </c>
      <c r="B153" s="23" t="s">
        <v>97</v>
      </c>
      <c r="C153" s="23" t="s">
        <v>441</v>
      </c>
      <c r="D153" s="24">
        <v>3184040.7311999998</v>
      </c>
      <c r="E153" s="24">
        <v>3571400.0964000002</v>
      </c>
      <c r="F153" s="25">
        <f t="shared" si="2"/>
        <v>6755440.8276000004</v>
      </c>
      <c r="G153" s="26"/>
      <c r="H153" s="26"/>
      <c r="I153" s="28"/>
      <c r="J153" s="28"/>
      <c r="K153" s="28"/>
      <c r="L153" s="28"/>
      <c r="M153" s="26"/>
      <c r="N153" s="26"/>
      <c r="O153" s="28"/>
      <c r="P153" s="28"/>
      <c r="Q153" s="28"/>
    </row>
    <row r="154" spans="1:17" ht="18.75">
      <c r="A154" s="22">
        <v>149</v>
      </c>
      <c r="B154" s="23" t="s">
        <v>97</v>
      </c>
      <c r="C154" s="23" t="s">
        <v>443</v>
      </c>
      <c r="D154" s="24">
        <v>2107088.4136000001</v>
      </c>
      <c r="E154" s="24">
        <v>2363429.4906000001</v>
      </c>
      <c r="F154" s="25">
        <f t="shared" si="2"/>
        <v>4470517.9042000007</v>
      </c>
      <c r="G154" s="26"/>
      <c r="H154" s="26"/>
      <c r="I154" s="28"/>
      <c r="J154" s="28"/>
      <c r="K154" s="28"/>
      <c r="L154" s="28"/>
      <c r="M154" s="26"/>
      <c r="N154" s="26"/>
      <c r="O154" s="28"/>
      <c r="P154" s="28"/>
      <c r="Q154" s="28"/>
    </row>
    <row r="155" spans="1:17" ht="18.75">
      <c r="A155" s="22">
        <v>150</v>
      </c>
      <c r="B155" s="23" t="s">
        <v>97</v>
      </c>
      <c r="C155" s="23" t="s">
        <v>445</v>
      </c>
      <c r="D155" s="24">
        <v>2502487.0018000002</v>
      </c>
      <c r="E155" s="24">
        <v>2806930.9013</v>
      </c>
      <c r="F155" s="25">
        <f t="shared" si="2"/>
        <v>5309417.9031000007</v>
      </c>
      <c r="G155" s="26"/>
      <c r="H155" s="26"/>
      <c r="I155" s="28"/>
      <c r="J155" s="28"/>
      <c r="K155" s="28"/>
      <c r="L155" s="28"/>
      <c r="M155" s="26"/>
      <c r="N155" s="26"/>
      <c r="O155" s="28"/>
      <c r="P155" s="28"/>
      <c r="Q155" s="28"/>
    </row>
    <row r="156" spans="1:17" ht="18.75">
      <c r="A156" s="22">
        <v>151</v>
      </c>
      <c r="B156" s="23" t="s">
        <v>97</v>
      </c>
      <c r="C156" s="23" t="s">
        <v>447</v>
      </c>
      <c r="D156" s="24">
        <v>2133024.9624000001</v>
      </c>
      <c r="E156" s="24">
        <v>2392521.39</v>
      </c>
      <c r="F156" s="25">
        <f t="shared" si="2"/>
        <v>4525546.3524000002</v>
      </c>
      <c r="G156" s="26"/>
      <c r="H156" s="26"/>
      <c r="I156" s="28"/>
      <c r="J156" s="28"/>
      <c r="K156" s="28"/>
      <c r="L156" s="28"/>
      <c r="M156" s="26"/>
      <c r="N156" s="26"/>
      <c r="O156" s="28"/>
      <c r="P156" s="28"/>
      <c r="Q156" s="28"/>
    </row>
    <row r="157" spans="1:17" ht="18.75">
      <c r="A157" s="22">
        <v>152</v>
      </c>
      <c r="B157" s="23" t="s">
        <v>97</v>
      </c>
      <c r="C157" s="23" t="s">
        <v>449</v>
      </c>
      <c r="D157" s="24">
        <v>3073257.1814999999</v>
      </c>
      <c r="E157" s="24">
        <v>3447139.0038999999</v>
      </c>
      <c r="F157" s="25">
        <f t="shared" si="2"/>
        <v>6520396.1853999998</v>
      </c>
      <c r="G157" s="26"/>
      <c r="H157" s="26"/>
      <c r="I157" s="28"/>
      <c r="J157" s="28"/>
      <c r="K157" s="28"/>
      <c r="L157" s="28"/>
      <c r="M157" s="26"/>
      <c r="N157" s="26"/>
      <c r="O157" s="28"/>
      <c r="P157" s="28"/>
      <c r="Q157" s="28"/>
    </row>
    <row r="158" spans="1:17" ht="18.75">
      <c r="A158" s="22">
        <v>153</v>
      </c>
      <c r="B158" s="23" t="s">
        <v>97</v>
      </c>
      <c r="C158" s="23" t="s">
        <v>451</v>
      </c>
      <c r="D158" s="24">
        <v>2176529.8150999998</v>
      </c>
      <c r="E158" s="24">
        <v>2441318.8923999998</v>
      </c>
      <c r="F158" s="25">
        <f t="shared" si="2"/>
        <v>4617848.7074999996</v>
      </c>
      <c r="G158" s="26"/>
      <c r="H158" s="26"/>
      <c r="I158" s="28"/>
      <c r="J158" s="28"/>
      <c r="K158" s="28"/>
      <c r="L158" s="28"/>
      <c r="M158" s="26"/>
      <c r="N158" s="26"/>
      <c r="O158" s="28"/>
      <c r="P158" s="28"/>
      <c r="Q158" s="28"/>
    </row>
    <row r="159" spans="1:17" ht="18.75">
      <c r="A159" s="22">
        <v>154</v>
      </c>
      <c r="B159" s="23" t="s">
        <v>97</v>
      </c>
      <c r="C159" s="23" t="s">
        <v>453</v>
      </c>
      <c r="D159" s="24">
        <v>2511208.452</v>
      </c>
      <c r="E159" s="24">
        <v>2816713.3730000001</v>
      </c>
      <c r="F159" s="25">
        <f t="shared" si="2"/>
        <v>5327921.8250000002</v>
      </c>
      <c r="G159" s="26"/>
      <c r="H159" s="26"/>
      <c r="I159" s="28"/>
      <c r="J159" s="28"/>
      <c r="K159" s="28"/>
      <c r="L159" s="28"/>
      <c r="M159" s="26"/>
      <c r="N159" s="26"/>
      <c r="O159" s="28"/>
      <c r="P159" s="28"/>
      <c r="Q159" s="28"/>
    </row>
    <row r="160" spans="1:17" ht="18.75">
      <c r="A160" s="22">
        <v>155</v>
      </c>
      <c r="B160" s="23" t="s">
        <v>97</v>
      </c>
      <c r="C160" s="23" t="s">
        <v>455</v>
      </c>
      <c r="D160" s="24">
        <v>2219777.4300000002</v>
      </c>
      <c r="E160" s="24">
        <v>2489827.8624</v>
      </c>
      <c r="F160" s="25">
        <f t="shared" si="2"/>
        <v>4709605.2924000006</v>
      </c>
      <c r="G160" s="26"/>
      <c r="H160" s="26"/>
      <c r="I160" s="28"/>
      <c r="J160" s="28"/>
      <c r="K160" s="28"/>
      <c r="L160" s="28"/>
      <c r="M160" s="26"/>
      <c r="N160" s="26"/>
      <c r="O160" s="28"/>
      <c r="P160" s="28"/>
      <c r="Q160" s="28"/>
    </row>
    <row r="161" spans="1:17" ht="18.75">
      <c r="A161" s="22">
        <v>156</v>
      </c>
      <c r="B161" s="23" t="s">
        <v>97</v>
      </c>
      <c r="C161" s="23" t="s">
        <v>457</v>
      </c>
      <c r="D161" s="24">
        <v>2042815.7748</v>
      </c>
      <c r="E161" s="24">
        <v>2291337.6653</v>
      </c>
      <c r="F161" s="25">
        <f t="shared" si="2"/>
        <v>4334153.4401000002</v>
      </c>
      <c r="G161" s="26"/>
      <c r="H161" s="26"/>
      <c r="I161" s="28"/>
      <c r="J161" s="28"/>
      <c r="K161" s="28"/>
      <c r="L161" s="28"/>
      <c r="M161" s="26"/>
      <c r="N161" s="26"/>
      <c r="O161" s="28"/>
      <c r="P161" s="28"/>
      <c r="Q161" s="28"/>
    </row>
    <row r="162" spans="1:17" ht="18.75">
      <c r="A162" s="22">
        <v>157</v>
      </c>
      <c r="B162" s="23" t="s">
        <v>97</v>
      </c>
      <c r="C162" s="23" t="s">
        <v>459</v>
      </c>
      <c r="D162" s="24">
        <v>2993296.8903999999</v>
      </c>
      <c r="E162" s="24">
        <v>3357451.0208000001</v>
      </c>
      <c r="F162" s="25">
        <f t="shared" si="2"/>
        <v>6350747.9112</v>
      </c>
      <c r="G162" s="26"/>
      <c r="H162" s="26"/>
      <c r="I162" s="28"/>
      <c r="J162" s="28"/>
      <c r="K162" s="28"/>
      <c r="L162" s="28"/>
      <c r="M162" s="26"/>
      <c r="N162" s="26"/>
      <c r="O162" s="28"/>
      <c r="P162" s="28"/>
      <c r="Q162" s="28"/>
    </row>
    <row r="163" spans="1:17" ht="18.75">
      <c r="A163" s="22">
        <v>158</v>
      </c>
      <c r="B163" s="23" t="s">
        <v>97</v>
      </c>
      <c r="C163" s="23" t="s">
        <v>461</v>
      </c>
      <c r="D163" s="24">
        <v>3084896.7270999998</v>
      </c>
      <c r="E163" s="24">
        <v>3460194.5762</v>
      </c>
      <c r="F163" s="25">
        <f t="shared" si="2"/>
        <v>6545091.3032999998</v>
      </c>
      <c r="G163" s="26"/>
      <c r="H163" s="26"/>
      <c r="I163" s="28"/>
      <c r="J163" s="28"/>
      <c r="K163" s="28"/>
      <c r="L163" s="28"/>
      <c r="M163" s="26"/>
      <c r="N163" s="26"/>
      <c r="O163" s="28"/>
      <c r="P163" s="28"/>
      <c r="Q163" s="28"/>
    </row>
    <row r="164" spans="1:17" ht="18.75">
      <c r="A164" s="22">
        <v>159</v>
      </c>
      <c r="B164" s="23" t="s">
        <v>97</v>
      </c>
      <c r="C164" s="23" t="s">
        <v>463</v>
      </c>
      <c r="D164" s="24">
        <v>1717672.0079000001</v>
      </c>
      <c r="E164" s="24">
        <v>1926638.034</v>
      </c>
      <c r="F164" s="25">
        <f t="shared" si="2"/>
        <v>3644310.0419000001</v>
      </c>
      <c r="G164" s="26"/>
      <c r="H164" s="26"/>
      <c r="I164" s="28"/>
      <c r="J164" s="28"/>
      <c r="K164" s="28"/>
      <c r="L164" s="28"/>
      <c r="M164" s="26"/>
      <c r="N164" s="26"/>
      <c r="O164" s="28"/>
      <c r="P164" s="28"/>
      <c r="Q164" s="28"/>
    </row>
    <row r="165" spans="1:17" ht="18.75">
      <c r="A165" s="22">
        <v>160</v>
      </c>
      <c r="B165" s="23" t="s">
        <v>97</v>
      </c>
      <c r="C165" s="23" t="s">
        <v>465</v>
      </c>
      <c r="D165" s="24">
        <v>2314038.2980999998</v>
      </c>
      <c r="E165" s="24">
        <v>2595556.1811000002</v>
      </c>
      <c r="F165" s="25">
        <f t="shared" si="2"/>
        <v>4909594.4791999999</v>
      </c>
      <c r="G165" s="26"/>
      <c r="H165" s="26"/>
      <c r="I165" s="28"/>
      <c r="J165" s="28"/>
      <c r="K165" s="28"/>
      <c r="L165" s="28"/>
      <c r="M165" s="26"/>
      <c r="N165" s="26"/>
      <c r="O165" s="28"/>
      <c r="P165" s="28"/>
      <c r="Q165" s="28"/>
    </row>
    <row r="166" spans="1:17" ht="18.75">
      <c r="A166" s="22">
        <v>161</v>
      </c>
      <c r="B166" s="23" t="s">
        <v>97</v>
      </c>
      <c r="C166" s="23" t="s">
        <v>467</v>
      </c>
      <c r="D166" s="24">
        <v>2738413.5627000001</v>
      </c>
      <c r="E166" s="24">
        <v>3071559.4704</v>
      </c>
      <c r="F166" s="25">
        <f t="shared" si="2"/>
        <v>5809973.0330999997</v>
      </c>
      <c r="G166" s="26"/>
      <c r="H166" s="26"/>
      <c r="I166" s="28"/>
      <c r="J166" s="28"/>
      <c r="K166" s="28"/>
      <c r="L166" s="28"/>
      <c r="M166" s="26"/>
      <c r="N166" s="26"/>
      <c r="O166" s="28"/>
      <c r="P166" s="28"/>
      <c r="Q166" s="28"/>
    </row>
    <row r="167" spans="1:17" ht="37.5">
      <c r="A167" s="22">
        <v>162</v>
      </c>
      <c r="B167" s="23" t="s">
        <v>97</v>
      </c>
      <c r="C167" s="23" t="s">
        <v>469</v>
      </c>
      <c r="D167" s="24">
        <v>3987784.5093</v>
      </c>
      <c r="E167" s="24">
        <v>4472924.5581999999</v>
      </c>
      <c r="F167" s="25">
        <f t="shared" si="2"/>
        <v>8460709.067499999</v>
      </c>
      <c r="G167" s="26"/>
      <c r="H167" s="26"/>
      <c r="I167" s="28"/>
      <c r="J167" s="28"/>
      <c r="K167" s="28"/>
      <c r="L167" s="28"/>
      <c r="M167" s="26"/>
      <c r="N167" s="26"/>
      <c r="O167" s="28"/>
      <c r="P167" s="28"/>
      <c r="Q167" s="28"/>
    </row>
    <row r="168" spans="1:17" ht="18.75">
      <c r="A168" s="22">
        <v>163</v>
      </c>
      <c r="B168" s="23" t="s">
        <v>97</v>
      </c>
      <c r="C168" s="23" t="s">
        <v>471</v>
      </c>
      <c r="D168" s="24">
        <v>2490208.3113000002</v>
      </c>
      <c r="E168" s="24">
        <v>2793158.4278000002</v>
      </c>
      <c r="F168" s="25">
        <f t="shared" si="2"/>
        <v>5283366.7390999999</v>
      </c>
      <c r="G168" s="26"/>
      <c r="H168" s="26"/>
      <c r="I168" s="28"/>
      <c r="J168" s="28"/>
      <c r="K168" s="28"/>
      <c r="L168" s="28"/>
      <c r="M168" s="26"/>
      <c r="N168" s="26"/>
      <c r="O168" s="28"/>
      <c r="P168" s="28"/>
      <c r="Q168" s="28"/>
    </row>
    <row r="169" spans="1:17" ht="18.75">
      <c r="A169" s="22">
        <v>164</v>
      </c>
      <c r="B169" s="23" t="s">
        <v>97</v>
      </c>
      <c r="C169" s="23" t="s">
        <v>473</v>
      </c>
      <c r="D169" s="24">
        <v>2318929.9854000001</v>
      </c>
      <c r="E169" s="24">
        <v>2601042.9742000001</v>
      </c>
      <c r="F169" s="25">
        <f t="shared" si="2"/>
        <v>4919972.9595999997</v>
      </c>
      <c r="G169" s="26"/>
      <c r="H169" s="26"/>
      <c r="I169" s="28"/>
      <c r="J169" s="28"/>
      <c r="K169" s="28"/>
      <c r="L169" s="28"/>
      <c r="M169" s="26"/>
      <c r="N169" s="26"/>
      <c r="O169" s="28"/>
      <c r="P169" s="28"/>
      <c r="Q169" s="28"/>
    </row>
    <row r="170" spans="1:17" ht="18.75">
      <c r="A170" s="22">
        <v>165</v>
      </c>
      <c r="B170" s="23" t="s">
        <v>97</v>
      </c>
      <c r="C170" s="23" t="s">
        <v>475</v>
      </c>
      <c r="D170" s="24">
        <v>2263495.5318</v>
      </c>
      <c r="E170" s="24">
        <v>2538864.557</v>
      </c>
      <c r="F170" s="25">
        <f t="shared" si="2"/>
        <v>4802360.0888</v>
      </c>
      <c r="G170" s="26"/>
      <c r="H170" s="26"/>
      <c r="I170" s="28"/>
      <c r="J170" s="28"/>
      <c r="K170" s="28"/>
      <c r="L170" s="28"/>
      <c r="M170" s="26"/>
      <c r="N170" s="26"/>
      <c r="O170" s="28"/>
      <c r="P170" s="28"/>
      <c r="Q170" s="28"/>
    </row>
    <row r="171" spans="1:17" ht="18.75">
      <c r="A171" s="22">
        <v>166</v>
      </c>
      <c r="B171" s="23" t="s">
        <v>97</v>
      </c>
      <c r="C171" s="23" t="s">
        <v>477</v>
      </c>
      <c r="D171" s="24">
        <v>2588689.2138</v>
      </c>
      <c r="E171" s="24">
        <v>2903620.1759000001</v>
      </c>
      <c r="F171" s="25">
        <f t="shared" si="2"/>
        <v>5492309.3897000002</v>
      </c>
      <c r="G171" s="26"/>
      <c r="H171" s="26"/>
      <c r="I171" s="28"/>
      <c r="J171" s="28"/>
      <c r="K171" s="28"/>
      <c r="L171" s="28"/>
      <c r="M171" s="26"/>
      <c r="N171" s="26"/>
      <c r="O171" s="28"/>
      <c r="P171" s="28"/>
      <c r="Q171" s="28"/>
    </row>
    <row r="172" spans="1:17" ht="18.75">
      <c r="A172" s="22">
        <v>167</v>
      </c>
      <c r="B172" s="23" t="s">
        <v>97</v>
      </c>
      <c r="C172" s="23" t="s">
        <v>479</v>
      </c>
      <c r="D172" s="24">
        <v>2250215.5980000002</v>
      </c>
      <c r="E172" s="24">
        <v>2523969.0325000002</v>
      </c>
      <c r="F172" s="25">
        <f t="shared" si="2"/>
        <v>4774184.6305</v>
      </c>
      <c r="G172" s="26"/>
      <c r="H172" s="26"/>
      <c r="I172" s="28"/>
      <c r="J172" s="28"/>
      <c r="K172" s="28"/>
      <c r="L172" s="28"/>
      <c r="M172" s="26"/>
      <c r="N172" s="26"/>
      <c r="O172" s="28"/>
      <c r="P172" s="28"/>
      <c r="Q172" s="28"/>
    </row>
    <row r="173" spans="1:17" ht="18.75">
      <c r="A173" s="22">
        <v>168</v>
      </c>
      <c r="B173" s="23" t="s">
        <v>97</v>
      </c>
      <c r="C173" s="23" t="s">
        <v>481</v>
      </c>
      <c r="D173" s="24">
        <v>2182407.1723000002</v>
      </c>
      <c r="E173" s="24">
        <v>2447911.2686000001</v>
      </c>
      <c r="F173" s="25">
        <f t="shared" si="2"/>
        <v>4630318.4408999998</v>
      </c>
      <c r="G173" s="26"/>
      <c r="H173" s="26"/>
      <c r="I173" s="28"/>
      <c r="J173" s="28"/>
      <c r="K173" s="28"/>
      <c r="L173" s="28"/>
      <c r="M173" s="26"/>
      <c r="N173" s="26"/>
      <c r="O173" s="28"/>
      <c r="P173" s="28"/>
      <c r="Q173" s="28"/>
    </row>
    <row r="174" spans="1:17" ht="37.5">
      <c r="A174" s="22">
        <v>169</v>
      </c>
      <c r="B174" s="23" t="s">
        <v>98</v>
      </c>
      <c r="C174" s="23" t="s">
        <v>486</v>
      </c>
      <c r="D174" s="24">
        <v>2313641.4597999998</v>
      </c>
      <c r="E174" s="24">
        <v>2595111.0649000001</v>
      </c>
      <c r="F174" s="25">
        <f t="shared" si="2"/>
        <v>4908752.5247</v>
      </c>
      <c r="G174" s="26"/>
      <c r="H174" s="26"/>
      <c r="I174" s="28"/>
      <c r="J174" s="28"/>
      <c r="K174" s="28"/>
      <c r="L174" s="28"/>
      <c r="M174" s="26"/>
      <c r="N174" s="26"/>
      <c r="O174" s="28"/>
      <c r="P174" s="28"/>
      <c r="Q174" s="28"/>
    </row>
    <row r="175" spans="1:17" ht="37.5">
      <c r="A175" s="22">
        <v>170</v>
      </c>
      <c r="B175" s="23" t="s">
        <v>98</v>
      </c>
      <c r="C175" s="23" t="s">
        <v>488</v>
      </c>
      <c r="D175" s="24">
        <v>2908219.2472000001</v>
      </c>
      <c r="E175" s="24">
        <v>3262023.1261</v>
      </c>
      <c r="F175" s="25">
        <f t="shared" si="2"/>
        <v>6170242.3733000001</v>
      </c>
      <c r="G175" s="26"/>
      <c r="H175" s="26"/>
      <c r="I175" s="28"/>
      <c r="J175" s="28"/>
      <c r="K175" s="28"/>
      <c r="L175" s="28"/>
      <c r="M175" s="26"/>
      <c r="N175" s="26"/>
      <c r="O175" s="28"/>
      <c r="P175" s="28"/>
      <c r="Q175" s="28"/>
    </row>
    <row r="176" spans="1:17" ht="37.5">
      <c r="A176" s="22">
        <v>171</v>
      </c>
      <c r="B176" s="23" t="s">
        <v>98</v>
      </c>
      <c r="C176" s="23" t="s">
        <v>490</v>
      </c>
      <c r="D176" s="24">
        <v>2784022.2015999998</v>
      </c>
      <c r="E176" s="24">
        <v>3122716.6982</v>
      </c>
      <c r="F176" s="25">
        <f t="shared" si="2"/>
        <v>5906738.8997999998</v>
      </c>
      <c r="G176" s="26"/>
      <c r="H176" s="26"/>
      <c r="I176" s="28"/>
      <c r="J176" s="28"/>
      <c r="K176" s="28"/>
      <c r="L176" s="28"/>
      <c r="M176" s="26"/>
      <c r="N176" s="26"/>
      <c r="O176" s="28"/>
      <c r="P176" s="28"/>
      <c r="Q176" s="28"/>
    </row>
    <row r="177" spans="1:17" ht="37.5">
      <c r="A177" s="22">
        <v>172</v>
      </c>
      <c r="B177" s="23" t="s">
        <v>98</v>
      </c>
      <c r="C177" s="23" t="s">
        <v>492</v>
      </c>
      <c r="D177" s="24">
        <v>1796299.8748000001</v>
      </c>
      <c r="E177" s="24">
        <v>2014831.4948</v>
      </c>
      <c r="F177" s="25">
        <f t="shared" si="2"/>
        <v>3811131.3695999999</v>
      </c>
      <c r="G177" s="26"/>
      <c r="H177" s="26"/>
      <c r="I177" s="28"/>
      <c r="J177" s="28"/>
      <c r="K177" s="28"/>
      <c r="L177" s="28"/>
      <c r="M177" s="26"/>
      <c r="N177" s="26"/>
      <c r="O177" s="28"/>
      <c r="P177" s="28"/>
      <c r="Q177" s="28"/>
    </row>
    <row r="178" spans="1:17" ht="37.5">
      <c r="A178" s="22">
        <v>173</v>
      </c>
      <c r="B178" s="23" t="s">
        <v>98</v>
      </c>
      <c r="C178" s="23" t="s">
        <v>494</v>
      </c>
      <c r="D178" s="24">
        <v>2145808.8026999999</v>
      </c>
      <c r="E178" s="24">
        <v>2406860.4682</v>
      </c>
      <c r="F178" s="25">
        <f t="shared" si="2"/>
        <v>4552669.2708999999</v>
      </c>
      <c r="G178" s="26"/>
      <c r="H178" s="26"/>
      <c r="I178" s="28"/>
      <c r="J178" s="28"/>
      <c r="K178" s="28"/>
      <c r="L178" s="28"/>
      <c r="M178" s="26"/>
      <c r="N178" s="26"/>
      <c r="O178" s="28"/>
      <c r="P178" s="28"/>
      <c r="Q178" s="28"/>
    </row>
    <row r="179" spans="1:17" ht="37.5">
      <c r="A179" s="22">
        <v>174</v>
      </c>
      <c r="B179" s="23" t="s">
        <v>98</v>
      </c>
      <c r="C179" s="23" t="s">
        <v>496</v>
      </c>
      <c r="D179" s="24">
        <v>2468593.8646</v>
      </c>
      <c r="E179" s="24">
        <v>2768914.4424999999</v>
      </c>
      <c r="F179" s="25">
        <f t="shared" si="2"/>
        <v>5237508.3070999999</v>
      </c>
      <c r="G179" s="26"/>
      <c r="H179" s="26"/>
      <c r="I179" s="28"/>
      <c r="J179" s="28"/>
      <c r="K179" s="28"/>
      <c r="L179" s="28"/>
      <c r="M179" s="26"/>
      <c r="N179" s="26"/>
      <c r="O179" s="28"/>
      <c r="P179" s="28"/>
      <c r="Q179" s="28"/>
    </row>
    <row r="180" spans="1:17" ht="37.5">
      <c r="A180" s="22">
        <v>175</v>
      </c>
      <c r="B180" s="23" t="s">
        <v>98</v>
      </c>
      <c r="C180" s="23" t="s">
        <v>498</v>
      </c>
      <c r="D180" s="24">
        <v>2830112.6957999999</v>
      </c>
      <c r="E180" s="24">
        <v>3174414.4023000002</v>
      </c>
      <c r="F180" s="25">
        <f t="shared" si="2"/>
        <v>6004527.0981000001</v>
      </c>
      <c r="G180" s="26"/>
      <c r="H180" s="26"/>
      <c r="I180" s="28"/>
      <c r="J180" s="28"/>
      <c r="K180" s="28"/>
      <c r="L180" s="28"/>
      <c r="M180" s="26"/>
      <c r="N180" s="26"/>
      <c r="O180" s="28"/>
      <c r="P180" s="28"/>
      <c r="Q180" s="28"/>
    </row>
    <row r="181" spans="1:17" ht="37.5">
      <c r="A181" s="22">
        <v>176</v>
      </c>
      <c r="B181" s="23" t="s">
        <v>98</v>
      </c>
      <c r="C181" s="23" t="s">
        <v>500</v>
      </c>
      <c r="D181" s="24">
        <v>2241884.9227</v>
      </c>
      <c r="E181" s="24">
        <v>2514624.8761</v>
      </c>
      <c r="F181" s="25">
        <f t="shared" si="2"/>
        <v>4756509.7988</v>
      </c>
      <c r="G181" s="26"/>
      <c r="H181" s="26"/>
      <c r="I181" s="28"/>
      <c r="J181" s="28"/>
      <c r="K181" s="28"/>
      <c r="L181" s="28"/>
      <c r="M181" s="26"/>
      <c r="N181" s="26"/>
      <c r="O181" s="28"/>
      <c r="P181" s="28"/>
      <c r="Q181" s="28"/>
    </row>
    <row r="182" spans="1:17" ht="37.5">
      <c r="A182" s="22">
        <v>177</v>
      </c>
      <c r="B182" s="23" t="s">
        <v>98</v>
      </c>
      <c r="C182" s="23" t="s">
        <v>502</v>
      </c>
      <c r="D182" s="24">
        <v>2389572.9923</v>
      </c>
      <c r="E182" s="24">
        <v>2680280.1645999998</v>
      </c>
      <c r="F182" s="25">
        <f t="shared" si="2"/>
        <v>5069853.1568999998</v>
      </c>
      <c r="G182" s="26"/>
      <c r="H182" s="26"/>
      <c r="I182" s="28"/>
      <c r="J182" s="28"/>
      <c r="K182" s="28"/>
      <c r="L182" s="28"/>
      <c r="M182" s="26"/>
      <c r="N182" s="26"/>
      <c r="O182" s="28"/>
      <c r="P182" s="28"/>
      <c r="Q182" s="28"/>
    </row>
    <row r="183" spans="1:17" ht="37.5">
      <c r="A183" s="22">
        <v>178</v>
      </c>
      <c r="B183" s="23" t="s">
        <v>98</v>
      </c>
      <c r="C183" s="23" t="s">
        <v>504</v>
      </c>
      <c r="D183" s="24">
        <v>1871128.7779000001</v>
      </c>
      <c r="E183" s="24">
        <v>2098763.8231000002</v>
      </c>
      <c r="F183" s="25">
        <f t="shared" si="2"/>
        <v>3969892.6010000003</v>
      </c>
      <c r="G183" s="26"/>
      <c r="H183" s="26"/>
      <c r="I183" s="28"/>
      <c r="J183" s="28"/>
      <c r="K183" s="28"/>
      <c r="L183" s="28"/>
      <c r="M183" s="26"/>
      <c r="N183" s="26"/>
      <c r="O183" s="28"/>
      <c r="P183" s="28"/>
      <c r="Q183" s="28"/>
    </row>
    <row r="184" spans="1:17" ht="37.5">
      <c r="A184" s="22">
        <v>179</v>
      </c>
      <c r="B184" s="23" t="s">
        <v>98</v>
      </c>
      <c r="C184" s="23" t="s">
        <v>506</v>
      </c>
      <c r="D184" s="24">
        <v>2553128.8336999998</v>
      </c>
      <c r="E184" s="24">
        <v>2863733.6430000002</v>
      </c>
      <c r="F184" s="25">
        <f t="shared" si="2"/>
        <v>5416862.4767000005</v>
      </c>
      <c r="G184" s="26"/>
      <c r="H184" s="26"/>
      <c r="I184" s="28"/>
      <c r="J184" s="28"/>
      <c r="K184" s="28"/>
      <c r="L184" s="28"/>
      <c r="M184" s="26"/>
      <c r="N184" s="26"/>
      <c r="O184" s="28"/>
      <c r="P184" s="28"/>
      <c r="Q184" s="28"/>
    </row>
    <row r="185" spans="1:17" ht="37.5">
      <c r="A185" s="22">
        <v>180</v>
      </c>
      <c r="B185" s="23" t="s">
        <v>98</v>
      </c>
      <c r="C185" s="23" t="s">
        <v>508</v>
      </c>
      <c r="D185" s="24">
        <v>2203298.6587</v>
      </c>
      <c r="E185" s="24">
        <v>2471344.3407999999</v>
      </c>
      <c r="F185" s="25">
        <f t="shared" si="2"/>
        <v>4674642.9994999999</v>
      </c>
      <c r="G185" s="26"/>
      <c r="H185" s="26"/>
      <c r="I185" s="28"/>
      <c r="J185" s="28"/>
      <c r="K185" s="28"/>
      <c r="L185" s="28"/>
      <c r="M185" s="26"/>
      <c r="N185" s="26"/>
      <c r="O185" s="28"/>
      <c r="P185" s="28"/>
      <c r="Q185" s="28"/>
    </row>
    <row r="186" spans="1:17" ht="37.5">
      <c r="A186" s="22">
        <v>181</v>
      </c>
      <c r="B186" s="23" t="s">
        <v>98</v>
      </c>
      <c r="C186" s="23" t="s">
        <v>510</v>
      </c>
      <c r="D186" s="24">
        <v>2428368.0373</v>
      </c>
      <c r="E186" s="24">
        <v>2723794.8802999998</v>
      </c>
      <c r="F186" s="25">
        <f t="shared" si="2"/>
        <v>5152162.9176000003</v>
      </c>
      <c r="G186" s="26"/>
      <c r="H186" s="26"/>
      <c r="I186" s="28"/>
      <c r="J186" s="28"/>
      <c r="K186" s="28"/>
      <c r="L186" s="28"/>
      <c r="M186" s="26"/>
      <c r="N186" s="26"/>
      <c r="O186" s="28"/>
      <c r="P186" s="28"/>
      <c r="Q186" s="28"/>
    </row>
    <row r="187" spans="1:17" ht="37.5">
      <c r="A187" s="22">
        <v>182</v>
      </c>
      <c r="B187" s="23" t="s">
        <v>98</v>
      </c>
      <c r="C187" s="23" t="s">
        <v>512</v>
      </c>
      <c r="D187" s="24">
        <v>2299024.4589</v>
      </c>
      <c r="E187" s="24">
        <v>2578715.8102000002</v>
      </c>
      <c r="F187" s="25">
        <f t="shared" si="2"/>
        <v>4877740.2691000002</v>
      </c>
      <c r="G187" s="26"/>
      <c r="H187" s="26"/>
      <c r="I187" s="28"/>
      <c r="J187" s="28"/>
      <c r="K187" s="28"/>
      <c r="L187" s="28"/>
      <c r="M187" s="26"/>
      <c r="N187" s="26"/>
      <c r="O187" s="28"/>
      <c r="P187" s="28"/>
      <c r="Q187" s="28"/>
    </row>
    <row r="188" spans="1:17" ht="37.5">
      <c r="A188" s="22">
        <v>183</v>
      </c>
      <c r="B188" s="23" t="s">
        <v>98</v>
      </c>
      <c r="C188" s="23" t="s">
        <v>514</v>
      </c>
      <c r="D188" s="24">
        <v>2607772.3974000001</v>
      </c>
      <c r="E188" s="24">
        <v>2925024.9534999998</v>
      </c>
      <c r="F188" s="25">
        <f t="shared" si="2"/>
        <v>5532797.3509</v>
      </c>
      <c r="G188" s="26"/>
      <c r="H188" s="26"/>
      <c r="I188" s="28"/>
      <c r="J188" s="28"/>
      <c r="K188" s="28"/>
      <c r="L188" s="28"/>
      <c r="M188" s="26"/>
      <c r="N188" s="26"/>
      <c r="O188" s="28"/>
      <c r="P188" s="28"/>
      <c r="Q188" s="28"/>
    </row>
    <row r="189" spans="1:17" ht="37.5">
      <c r="A189" s="22">
        <v>184</v>
      </c>
      <c r="B189" s="23" t="s">
        <v>98</v>
      </c>
      <c r="C189" s="23" t="s">
        <v>516</v>
      </c>
      <c r="D189" s="24">
        <v>2450858.6921000001</v>
      </c>
      <c r="E189" s="24">
        <v>2749021.6702999999</v>
      </c>
      <c r="F189" s="25">
        <f t="shared" si="2"/>
        <v>5199880.3624</v>
      </c>
      <c r="G189" s="26"/>
      <c r="H189" s="26"/>
      <c r="I189" s="28"/>
      <c r="J189" s="28"/>
      <c r="K189" s="28"/>
      <c r="L189" s="28"/>
      <c r="M189" s="26"/>
      <c r="N189" s="26"/>
      <c r="O189" s="28"/>
      <c r="P189" s="28"/>
      <c r="Q189" s="28"/>
    </row>
    <row r="190" spans="1:17" ht="37.5">
      <c r="A190" s="22">
        <v>185</v>
      </c>
      <c r="B190" s="23" t="s">
        <v>98</v>
      </c>
      <c r="C190" s="23" t="s">
        <v>518</v>
      </c>
      <c r="D190" s="24">
        <v>2460520.5325000002</v>
      </c>
      <c r="E190" s="24">
        <v>2759858.9367999998</v>
      </c>
      <c r="F190" s="25">
        <f t="shared" si="2"/>
        <v>5220379.4693</v>
      </c>
      <c r="G190" s="26"/>
      <c r="H190" s="26"/>
      <c r="I190" s="28"/>
      <c r="J190" s="28"/>
      <c r="K190" s="28"/>
      <c r="L190" s="28"/>
      <c r="M190" s="26"/>
      <c r="N190" s="26"/>
      <c r="O190" s="28"/>
      <c r="P190" s="28"/>
      <c r="Q190" s="28"/>
    </row>
    <row r="191" spans="1:17" ht="37.5">
      <c r="A191" s="22">
        <v>186</v>
      </c>
      <c r="B191" s="23" t="s">
        <v>98</v>
      </c>
      <c r="C191" s="23" t="s">
        <v>520</v>
      </c>
      <c r="D191" s="24">
        <v>2713433.8289999999</v>
      </c>
      <c r="E191" s="24">
        <v>3043540.7886999999</v>
      </c>
      <c r="F191" s="25">
        <f t="shared" si="2"/>
        <v>5756974.6176999994</v>
      </c>
      <c r="G191" s="26"/>
      <c r="H191" s="26"/>
      <c r="I191" s="28"/>
      <c r="J191" s="28"/>
      <c r="K191" s="28"/>
      <c r="L191" s="28"/>
      <c r="M191" s="26"/>
      <c r="N191" s="26"/>
      <c r="O191" s="28"/>
      <c r="P191" s="28"/>
      <c r="Q191" s="28"/>
    </row>
    <row r="192" spans="1:17" ht="37.5">
      <c r="A192" s="22">
        <v>187</v>
      </c>
      <c r="B192" s="23" t="s">
        <v>99</v>
      </c>
      <c r="C192" s="23" t="s">
        <v>525</v>
      </c>
      <c r="D192" s="24">
        <v>1900112.3931</v>
      </c>
      <c r="E192" s="24">
        <v>2131273.4844999998</v>
      </c>
      <c r="F192" s="25">
        <f t="shared" si="2"/>
        <v>4031385.8775999998</v>
      </c>
      <c r="G192" s="26"/>
      <c r="H192" s="26"/>
      <c r="I192" s="28"/>
      <c r="J192" s="28"/>
      <c r="K192" s="28"/>
      <c r="L192" s="28"/>
      <c r="M192" s="26"/>
      <c r="N192" s="26"/>
      <c r="O192" s="28"/>
      <c r="P192" s="28"/>
      <c r="Q192" s="28"/>
    </row>
    <row r="193" spans="1:17" ht="37.5">
      <c r="A193" s="22">
        <v>188</v>
      </c>
      <c r="B193" s="23" t="s">
        <v>99</v>
      </c>
      <c r="C193" s="23" t="s">
        <v>527</v>
      </c>
      <c r="D193" s="24">
        <v>2071047.1176</v>
      </c>
      <c r="E193" s="24">
        <v>2323003.5353999999</v>
      </c>
      <c r="F193" s="25">
        <f t="shared" si="2"/>
        <v>4394050.6529999999</v>
      </c>
      <c r="G193" s="26"/>
      <c r="H193" s="26"/>
      <c r="I193" s="28"/>
      <c r="J193" s="28"/>
      <c r="K193" s="28"/>
      <c r="L193" s="28"/>
      <c r="M193" s="26"/>
      <c r="N193" s="26"/>
      <c r="O193" s="28"/>
      <c r="P193" s="28"/>
      <c r="Q193" s="28"/>
    </row>
    <row r="194" spans="1:17" ht="18.75">
      <c r="A194" s="22">
        <v>189</v>
      </c>
      <c r="B194" s="23" t="s">
        <v>99</v>
      </c>
      <c r="C194" s="23" t="s">
        <v>529</v>
      </c>
      <c r="D194" s="24">
        <v>1770403.9937</v>
      </c>
      <c r="E194" s="24">
        <v>1985785.2106000001</v>
      </c>
      <c r="F194" s="25">
        <f t="shared" si="2"/>
        <v>3756189.2043000003</v>
      </c>
      <c r="G194" s="26"/>
      <c r="H194" s="26"/>
      <c r="I194" s="28"/>
      <c r="J194" s="28"/>
      <c r="K194" s="28"/>
      <c r="L194" s="28"/>
      <c r="M194" s="26"/>
      <c r="N194" s="26"/>
      <c r="O194" s="28"/>
      <c r="P194" s="28"/>
      <c r="Q194" s="28"/>
    </row>
    <row r="195" spans="1:17" ht="18.75">
      <c r="A195" s="22">
        <v>190</v>
      </c>
      <c r="B195" s="23" t="s">
        <v>99</v>
      </c>
      <c r="C195" s="23" t="s">
        <v>531</v>
      </c>
      <c r="D195" s="24">
        <v>2544390.6627000002</v>
      </c>
      <c r="E195" s="24">
        <v>2853932.4164999998</v>
      </c>
      <c r="F195" s="25">
        <f t="shared" si="2"/>
        <v>5398323.0791999996</v>
      </c>
      <c r="G195" s="26"/>
      <c r="H195" s="26"/>
      <c r="I195" s="28"/>
      <c r="J195" s="28"/>
      <c r="K195" s="28"/>
      <c r="L195" s="28"/>
      <c r="M195" s="26"/>
      <c r="N195" s="26"/>
      <c r="O195" s="28"/>
      <c r="P195" s="28"/>
      <c r="Q195" s="28"/>
    </row>
    <row r="196" spans="1:17" ht="18.75">
      <c r="A196" s="22">
        <v>191</v>
      </c>
      <c r="B196" s="23" t="s">
        <v>99</v>
      </c>
      <c r="C196" s="23" t="s">
        <v>533</v>
      </c>
      <c r="D196" s="24">
        <v>2315000.1343999999</v>
      </c>
      <c r="E196" s="24">
        <v>2596635.0310999998</v>
      </c>
      <c r="F196" s="25">
        <f t="shared" si="2"/>
        <v>4911635.1655000001</v>
      </c>
      <c r="G196" s="26"/>
      <c r="H196" s="26"/>
      <c r="I196" s="28"/>
      <c r="J196" s="28"/>
      <c r="K196" s="28"/>
      <c r="L196" s="28"/>
      <c r="M196" s="26"/>
      <c r="N196" s="26"/>
      <c r="O196" s="28"/>
      <c r="P196" s="28"/>
      <c r="Q196" s="28"/>
    </row>
    <row r="197" spans="1:17" ht="18.75">
      <c r="A197" s="22">
        <v>192</v>
      </c>
      <c r="B197" s="23" t="s">
        <v>99</v>
      </c>
      <c r="C197" s="23" t="s">
        <v>535</v>
      </c>
      <c r="D197" s="24">
        <v>2371348.9183</v>
      </c>
      <c r="E197" s="24">
        <v>2659839.0129</v>
      </c>
      <c r="F197" s="25">
        <f t="shared" si="2"/>
        <v>5031187.9311999995</v>
      </c>
      <c r="G197" s="26"/>
      <c r="H197" s="26"/>
      <c r="I197" s="28"/>
      <c r="J197" s="28"/>
      <c r="K197" s="28"/>
      <c r="L197" s="28"/>
      <c r="M197" s="26"/>
      <c r="N197" s="26"/>
      <c r="O197" s="28"/>
      <c r="P197" s="28"/>
      <c r="Q197" s="28"/>
    </row>
    <row r="198" spans="1:17" ht="37.5">
      <c r="A198" s="22">
        <v>193</v>
      </c>
      <c r="B198" s="23" t="s">
        <v>99</v>
      </c>
      <c r="C198" s="23" t="s">
        <v>537</v>
      </c>
      <c r="D198" s="24">
        <v>2514067.4232000001</v>
      </c>
      <c r="E198" s="24">
        <v>2819920.1565999999</v>
      </c>
      <c r="F198" s="25">
        <f t="shared" si="2"/>
        <v>5333987.5798000004</v>
      </c>
      <c r="G198" s="26"/>
      <c r="H198" s="26"/>
      <c r="I198" s="28"/>
      <c r="J198" s="28"/>
      <c r="K198" s="28"/>
      <c r="L198" s="28"/>
      <c r="M198" s="26"/>
      <c r="N198" s="26"/>
      <c r="O198" s="28"/>
      <c r="P198" s="28"/>
      <c r="Q198" s="28"/>
    </row>
    <row r="199" spans="1:17" ht="18.75">
      <c r="A199" s="22">
        <v>194</v>
      </c>
      <c r="B199" s="23" t="s">
        <v>99</v>
      </c>
      <c r="C199" s="23" t="s">
        <v>539</v>
      </c>
      <c r="D199" s="24">
        <v>2364517.1918000001</v>
      </c>
      <c r="E199" s="24">
        <v>2652176.1622000001</v>
      </c>
      <c r="F199" s="25">
        <f t="shared" ref="F199:F262" si="3">D199+E199</f>
        <v>5016693.3540000003</v>
      </c>
      <c r="G199" s="26"/>
      <c r="H199" s="26"/>
      <c r="I199" s="28"/>
      <c r="J199" s="28"/>
      <c r="K199" s="28"/>
      <c r="L199" s="28"/>
      <c r="M199" s="26"/>
      <c r="N199" s="26"/>
      <c r="O199" s="28"/>
      <c r="P199" s="28"/>
      <c r="Q199" s="28"/>
    </row>
    <row r="200" spans="1:17" ht="18.75">
      <c r="A200" s="22">
        <v>195</v>
      </c>
      <c r="B200" s="23" t="s">
        <v>99</v>
      </c>
      <c r="C200" s="23" t="s">
        <v>541</v>
      </c>
      <c r="D200" s="24">
        <v>2224836.4276000001</v>
      </c>
      <c r="E200" s="24">
        <v>2495502.3201000001</v>
      </c>
      <c r="F200" s="25">
        <f t="shared" si="3"/>
        <v>4720338.7477000002</v>
      </c>
      <c r="G200" s="26"/>
      <c r="H200" s="26"/>
      <c r="I200" s="28"/>
      <c r="J200" s="28"/>
      <c r="K200" s="28"/>
      <c r="L200" s="28"/>
      <c r="M200" s="26"/>
      <c r="N200" s="26"/>
      <c r="O200" s="28"/>
      <c r="P200" s="28"/>
      <c r="Q200" s="28"/>
    </row>
    <row r="201" spans="1:17" ht="18.75">
      <c r="A201" s="22">
        <v>196</v>
      </c>
      <c r="B201" s="23" t="s">
        <v>99</v>
      </c>
      <c r="C201" s="23" t="s">
        <v>543</v>
      </c>
      <c r="D201" s="24">
        <v>2487863.6995999999</v>
      </c>
      <c r="E201" s="24">
        <v>2790528.5789000001</v>
      </c>
      <c r="F201" s="25">
        <f t="shared" si="3"/>
        <v>5278392.2785</v>
      </c>
      <c r="G201" s="26"/>
      <c r="H201" s="26"/>
      <c r="I201" s="28"/>
      <c r="J201" s="28"/>
      <c r="K201" s="28"/>
      <c r="L201" s="28"/>
      <c r="M201" s="26"/>
      <c r="N201" s="26"/>
      <c r="O201" s="28"/>
      <c r="P201" s="28"/>
      <c r="Q201" s="28"/>
    </row>
    <row r="202" spans="1:17" ht="18.75">
      <c r="A202" s="22">
        <v>197</v>
      </c>
      <c r="B202" s="23" t="s">
        <v>99</v>
      </c>
      <c r="C202" s="23" t="s">
        <v>545</v>
      </c>
      <c r="D202" s="24">
        <v>2090572.2947</v>
      </c>
      <c r="E202" s="24">
        <v>2344904.0778999999</v>
      </c>
      <c r="F202" s="25">
        <f t="shared" si="3"/>
        <v>4435476.3726000004</v>
      </c>
      <c r="G202" s="26"/>
      <c r="H202" s="26"/>
      <c r="I202" s="28"/>
      <c r="J202" s="28"/>
      <c r="K202" s="28"/>
      <c r="L202" s="28"/>
      <c r="M202" s="26"/>
      <c r="N202" s="26"/>
      <c r="O202" s="28"/>
      <c r="P202" s="28"/>
      <c r="Q202" s="28"/>
    </row>
    <row r="203" spans="1:17" ht="18.75">
      <c r="A203" s="22">
        <v>198</v>
      </c>
      <c r="B203" s="23" t="s">
        <v>99</v>
      </c>
      <c r="C203" s="23" t="s">
        <v>547</v>
      </c>
      <c r="D203" s="24">
        <v>2156109.1538</v>
      </c>
      <c r="E203" s="24">
        <v>2418413.9243000001</v>
      </c>
      <c r="F203" s="25">
        <f t="shared" si="3"/>
        <v>4574523.0780999996</v>
      </c>
      <c r="G203" s="26"/>
      <c r="H203" s="26"/>
      <c r="I203" s="28"/>
      <c r="J203" s="28"/>
      <c r="K203" s="28"/>
      <c r="L203" s="28"/>
      <c r="M203" s="26"/>
      <c r="N203" s="26"/>
      <c r="O203" s="28"/>
      <c r="P203" s="28"/>
      <c r="Q203" s="28"/>
    </row>
    <row r="204" spans="1:17" ht="18.75">
      <c r="A204" s="22">
        <v>199</v>
      </c>
      <c r="B204" s="23" t="s">
        <v>99</v>
      </c>
      <c r="C204" s="23" t="s">
        <v>549</v>
      </c>
      <c r="D204" s="24">
        <v>1974949.4539000001</v>
      </c>
      <c r="E204" s="24">
        <v>2215214.9629000002</v>
      </c>
      <c r="F204" s="25">
        <f t="shared" si="3"/>
        <v>4190164.4168000002</v>
      </c>
      <c r="G204" s="26"/>
      <c r="H204" s="26"/>
      <c r="I204" s="28"/>
      <c r="J204" s="28"/>
      <c r="K204" s="28"/>
      <c r="L204" s="28"/>
      <c r="M204" s="26"/>
      <c r="N204" s="26"/>
      <c r="O204" s="28"/>
      <c r="P204" s="28"/>
      <c r="Q204" s="28"/>
    </row>
    <row r="205" spans="1:17" ht="37.5">
      <c r="A205" s="22">
        <v>200</v>
      </c>
      <c r="B205" s="23" t="s">
        <v>99</v>
      </c>
      <c r="C205" s="23" t="s">
        <v>551</v>
      </c>
      <c r="D205" s="24">
        <v>1934196.4709000001</v>
      </c>
      <c r="E205" s="24">
        <v>2169504.1131000002</v>
      </c>
      <c r="F205" s="25">
        <f t="shared" si="3"/>
        <v>4103700.5840000003</v>
      </c>
      <c r="G205" s="26"/>
      <c r="H205" s="26"/>
      <c r="I205" s="28"/>
      <c r="J205" s="28"/>
      <c r="K205" s="28"/>
      <c r="L205" s="28"/>
      <c r="M205" s="26"/>
      <c r="N205" s="26"/>
      <c r="O205" s="28"/>
      <c r="P205" s="28"/>
      <c r="Q205" s="28"/>
    </row>
    <row r="206" spans="1:17" ht="37.5">
      <c r="A206" s="22">
        <v>201</v>
      </c>
      <c r="B206" s="23" t="s">
        <v>99</v>
      </c>
      <c r="C206" s="23" t="s">
        <v>553</v>
      </c>
      <c r="D206" s="24">
        <v>2098826.2629999998</v>
      </c>
      <c r="E206" s="24">
        <v>2354162.1954000001</v>
      </c>
      <c r="F206" s="25">
        <f t="shared" si="3"/>
        <v>4452988.4583999999</v>
      </c>
      <c r="G206" s="26"/>
      <c r="H206" s="26"/>
      <c r="I206" s="28"/>
      <c r="J206" s="28"/>
      <c r="K206" s="28"/>
      <c r="L206" s="28"/>
      <c r="M206" s="26"/>
      <c r="N206" s="26"/>
      <c r="O206" s="28"/>
      <c r="P206" s="28"/>
      <c r="Q206" s="28"/>
    </row>
    <row r="207" spans="1:17" ht="18.75">
      <c r="A207" s="22">
        <v>202</v>
      </c>
      <c r="B207" s="23" t="s">
        <v>99</v>
      </c>
      <c r="C207" s="23" t="s">
        <v>555</v>
      </c>
      <c r="D207" s="24">
        <v>1733300.1221</v>
      </c>
      <c r="E207" s="24">
        <v>1944167.4105</v>
      </c>
      <c r="F207" s="25">
        <f t="shared" si="3"/>
        <v>3677467.5326</v>
      </c>
      <c r="G207" s="26"/>
      <c r="H207" s="26"/>
      <c r="I207" s="28"/>
      <c r="J207" s="28"/>
      <c r="K207" s="28"/>
      <c r="L207" s="28"/>
      <c r="M207" s="26"/>
      <c r="N207" s="26"/>
      <c r="O207" s="28"/>
      <c r="P207" s="28"/>
      <c r="Q207" s="28"/>
    </row>
    <row r="208" spans="1:17" ht="18.75">
      <c r="A208" s="22">
        <v>203</v>
      </c>
      <c r="B208" s="23" t="s">
        <v>99</v>
      </c>
      <c r="C208" s="23" t="s">
        <v>557</v>
      </c>
      <c r="D208" s="24">
        <v>2183225.5013000001</v>
      </c>
      <c r="E208" s="24">
        <v>2448829.1526000001</v>
      </c>
      <c r="F208" s="25">
        <f t="shared" si="3"/>
        <v>4632054.6539000003</v>
      </c>
      <c r="G208" s="26"/>
      <c r="H208" s="26"/>
      <c r="I208" s="28"/>
      <c r="J208" s="28"/>
      <c r="K208" s="28"/>
      <c r="L208" s="28"/>
      <c r="M208" s="26"/>
      <c r="N208" s="26"/>
      <c r="O208" s="28"/>
      <c r="P208" s="28"/>
      <c r="Q208" s="28"/>
    </row>
    <row r="209" spans="1:17" ht="18.75">
      <c r="A209" s="22">
        <v>204</v>
      </c>
      <c r="B209" s="23" t="s">
        <v>99</v>
      </c>
      <c r="C209" s="23" t="s">
        <v>559</v>
      </c>
      <c r="D209" s="24">
        <v>2295435.5063</v>
      </c>
      <c r="E209" s="24">
        <v>2574690.2381000002</v>
      </c>
      <c r="F209" s="25">
        <f t="shared" si="3"/>
        <v>4870125.7444000002</v>
      </c>
      <c r="G209" s="26"/>
      <c r="H209" s="26"/>
      <c r="I209" s="28"/>
      <c r="J209" s="28"/>
      <c r="K209" s="28"/>
      <c r="L209" s="28"/>
      <c r="M209" s="26"/>
      <c r="N209" s="26"/>
      <c r="O209" s="28"/>
      <c r="P209" s="28"/>
      <c r="Q209" s="28"/>
    </row>
    <row r="210" spans="1:17" ht="37.5">
      <c r="A210" s="22">
        <v>205</v>
      </c>
      <c r="B210" s="23" t="s">
        <v>99</v>
      </c>
      <c r="C210" s="23" t="s">
        <v>561</v>
      </c>
      <c r="D210" s="24">
        <v>2997771.9593000002</v>
      </c>
      <c r="E210" s="24">
        <v>3362470.5109999999</v>
      </c>
      <c r="F210" s="25">
        <f t="shared" si="3"/>
        <v>6360242.4703000002</v>
      </c>
      <c r="G210" s="26"/>
      <c r="H210" s="26"/>
      <c r="I210" s="28"/>
      <c r="J210" s="28"/>
      <c r="K210" s="28"/>
      <c r="L210" s="28"/>
      <c r="M210" s="26"/>
      <c r="N210" s="26"/>
      <c r="O210" s="28"/>
      <c r="P210" s="28"/>
      <c r="Q210" s="28"/>
    </row>
    <row r="211" spans="1:17" ht="37.5">
      <c r="A211" s="22">
        <v>206</v>
      </c>
      <c r="B211" s="23" t="s">
        <v>99</v>
      </c>
      <c r="C211" s="23" t="s">
        <v>563</v>
      </c>
      <c r="D211" s="24">
        <v>2376380.1548000001</v>
      </c>
      <c r="E211" s="24">
        <v>2665482.3322000001</v>
      </c>
      <c r="F211" s="25">
        <f t="shared" si="3"/>
        <v>5041862.4869999997</v>
      </c>
      <c r="G211" s="26"/>
      <c r="H211" s="26"/>
      <c r="I211" s="28"/>
      <c r="J211" s="28"/>
      <c r="K211" s="28"/>
      <c r="L211" s="28"/>
      <c r="M211" s="26"/>
      <c r="N211" s="26"/>
      <c r="O211" s="28"/>
      <c r="P211" s="28"/>
      <c r="Q211" s="28"/>
    </row>
    <row r="212" spans="1:17" ht="18.75">
      <c r="A212" s="22">
        <v>207</v>
      </c>
      <c r="B212" s="23" t="s">
        <v>99</v>
      </c>
      <c r="C212" s="23" t="s">
        <v>565</v>
      </c>
      <c r="D212" s="24">
        <v>1884680.4955</v>
      </c>
      <c r="E212" s="24">
        <v>2113964.1957</v>
      </c>
      <c r="F212" s="25">
        <f t="shared" si="3"/>
        <v>3998644.6912000002</v>
      </c>
      <c r="G212" s="26"/>
      <c r="H212" s="26"/>
      <c r="I212" s="28"/>
      <c r="J212" s="28"/>
      <c r="K212" s="28"/>
      <c r="L212" s="28"/>
      <c r="M212" s="26"/>
      <c r="N212" s="26"/>
      <c r="O212" s="28"/>
      <c r="P212" s="28"/>
      <c r="Q212" s="28"/>
    </row>
    <row r="213" spans="1:17" ht="18.75">
      <c r="A213" s="22">
        <v>208</v>
      </c>
      <c r="B213" s="23" t="s">
        <v>99</v>
      </c>
      <c r="C213" s="23" t="s">
        <v>567</v>
      </c>
      <c r="D213" s="24">
        <v>2214474.4873000002</v>
      </c>
      <c r="E213" s="24">
        <v>2483879.7820000001</v>
      </c>
      <c r="F213" s="25">
        <f t="shared" si="3"/>
        <v>4698354.2693000007</v>
      </c>
      <c r="G213" s="26"/>
      <c r="H213" s="26"/>
      <c r="I213" s="28"/>
      <c r="J213" s="28"/>
      <c r="K213" s="28"/>
      <c r="L213" s="28"/>
      <c r="M213" s="26"/>
      <c r="N213" s="26"/>
      <c r="O213" s="28"/>
      <c r="P213" s="28"/>
      <c r="Q213" s="28"/>
    </row>
    <row r="214" spans="1:17" ht="18.75">
      <c r="A214" s="22">
        <v>209</v>
      </c>
      <c r="B214" s="23" t="s">
        <v>99</v>
      </c>
      <c r="C214" s="23" t="s">
        <v>569</v>
      </c>
      <c r="D214" s="24">
        <v>2751955.0414999998</v>
      </c>
      <c r="E214" s="24">
        <v>3086748.3585000001</v>
      </c>
      <c r="F214" s="25">
        <f t="shared" si="3"/>
        <v>5838703.4000000004</v>
      </c>
      <c r="G214" s="26"/>
      <c r="H214" s="26"/>
      <c r="I214" s="28"/>
      <c r="J214" s="28"/>
      <c r="K214" s="28"/>
      <c r="L214" s="28"/>
      <c r="M214" s="26"/>
      <c r="N214" s="26"/>
      <c r="O214" s="28"/>
      <c r="P214" s="28"/>
      <c r="Q214" s="28"/>
    </row>
    <row r="215" spans="1:17" ht="18.75">
      <c r="A215" s="22">
        <v>210</v>
      </c>
      <c r="B215" s="23" t="s">
        <v>99</v>
      </c>
      <c r="C215" s="23" t="s">
        <v>571</v>
      </c>
      <c r="D215" s="24">
        <v>2264697.733</v>
      </c>
      <c r="E215" s="24">
        <v>2540213.0139000001</v>
      </c>
      <c r="F215" s="25">
        <f t="shared" si="3"/>
        <v>4804910.7468999997</v>
      </c>
      <c r="G215" s="26"/>
      <c r="H215" s="26"/>
      <c r="I215" s="28"/>
      <c r="J215" s="28"/>
      <c r="K215" s="28"/>
      <c r="L215" s="28"/>
      <c r="M215" s="26"/>
      <c r="N215" s="26"/>
      <c r="O215" s="28"/>
      <c r="P215" s="28"/>
      <c r="Q215" s="28"/>
    </row>
    <row r="216" spans="1:17" ht="37.5">
      <c r="A216" s="22">
        <v>211</v>
      </c>
      <c r="B216" s="23" t="s">
        <v>99</v>
      </c>
      <c r="C216" s="23" t="s">
        <v>573</v>
      </c>
      <c r="D216" s="24">
        <v>2174885.5583000001</v>
      </c>
      <c r="E216" s="24">
        <v>2439474.6011000001</v>
      </c>
      <c r="F216" s="25">
        <f t="shared" si="3"/>
        <v>4614360.1594000002</v>
      </c>
      <c r="G216" s="26"/>
      <c r="H216" s="26"/>
      <c r="I216" s="28"/>
      <c r="J216" s="28"/>
      <c r="K216" s="28"/>
      <c r="L216" s="28"/>
      <c r="M216" s="26"/>
      <c r="N216" s="26"/>
      <c r="O216" s="28"/>
      <c r="P216" s="28"/>
      <c r="Q216" s="28"/>
    </row>
    <row r="217" spans="1:17" ht="18.75">
      <c r="A217" s="22">
        <v>212</v>
      </c>
      <c r="B217" s="23" t="s">
        <v>100</v>
      </c>
      <c r="C217" s="23" t="s">
        <v>578</v>
      </c>
      <c r="D217" s="24">
        <v>2469728.2075</v>
      </c>
      <c r="E217" s="24">
        <v>2770186.7856000001</v>
      </c>
      <c r="F217" s="25">
        <f t="shared" si="3"/>
        <v>5239914.9931000005</v>
      </c>
      <c r="G217" s="26"/>
      <c r="H217" s="26"/>
      <c r="I217" s="28"/>
      <c r="J217" s="28"/>
      <c r="K217" s="28"/>
      <c r="L217" s="28"/>
      <c r="M217" s="26"/>
      <c r="N217" s="26"/>
      <c r="O217" s="28"/>
      <c r="P217" s="28"/>
      <c r="Q217" s="28"/>
    </row>
    <row r="218" spans="1:17" ht="18.75">
      <c r="A218" s="22">
        <v>213</v>
      </c>
      <c r="B218" s="23" t="s">
        <v>100</v>
      </c>
      <c r="C218" s="23" t="s">
        <v>580</v>
      </c>
      <c r="D218" s="24">
        <v>2319070.9062000001</v>
      </c>
      <c r="E218" s="24">
        <v>2601201.0389</v>
      </c>
      <c r="F218" s="25">
        <f t="shared" si="3"/>
        <v>4920271.9451000001</v>
      </c>
      <c r="G218" s="26"/>
      <c r="H218" s="26"/>
      <c r="I218" s="28"/>
      <c r="J218" s="28"/>
      <c r="K218" s="28"/>
      <c r="L218" s="28"/>
      <c r="M218" s="26"/>
      <c r="N218" s="26"/>
      <c r="O218" s="28"/>
      <c r="P218" s="28"/>
      <c r="Q218" s="28"/>
    </row>
    <row r="219" spans="1:17" ht="18.75">
      <c r="A219" s="22">
        <v>214</v>
      </c>
      <c r="B219" s="23" t="s">
        <v>100</v>
      </c>
      <c r="C219" s="23" t="s">
        <v>582</v>
      </c>
      <c r="D219" s="24">
        <v>2339034.8909999998</v>
      </c>
      <c r="E219" s="24">
        <v>2623593.7729000002</v>
      </c>
      <c r="F219" s="25">
        <f t="shared" si="3"/>
        <v>4962628.6639</v>
      </c>
      <c r="G219" s="26"/>
      <c r="H219" s="26"/>
      <c r="I219" s="28"/>
      <c r="J219" s="28"/>
      <c r="K219" s="28"/>
      <c r="L219" s="28"/>
      <c r="M219" s="26"/>
      <c r="N219" s="26"/>
      <c r="O219" s="28"/>
      <c r="P219" s="28"/>
      <c r="Q219" s="28"/>
    </row>
    <row r="220" spans="1:17" ht="18.75">
      <c r="A220" s="22">
        <v>215</v>
      </c>
      <c r="B220" s="23" t="s">
        <v>100</v>
      </c>
      <c r="C220" s="23" t="s">
        <v>100</v>
      </c>
      <c r="D220" s="24">
        <v>2255483.2245999998</v>
      </c>
      <c r="E220" s="24">
        <v>2529877.5003</v>
      </c>
      <c r="F220" s="25">
        <f t="shared" si="3"/>
        <v>4785360.7248999998</v>
      </c>
      <c r="G220" s="26"/>
      <c r="H220" s="26"/>
      <c r="I220" s="28"/>
      <c r="J220" s="28"/>
      <c r="K220" s="28"/>
      <c r="L220" s="28"/>
      <c r="M220" s="26"/>
      <c r="N220" s="26"/>
      <c r="O220" s="28"/>
      <c r="P220" s="28"/>
      <c r="Q220" s="28"/>
    </row>
    <row r="221" spans="1:17" ht="18.75">
      <c r="A221" s="22">
        <v>216</v>
      </c>
      <c r="B221" s="23" t="s">
        <v>100</v>
      </c>
      <c r="C221" s="23" t="s">
        <v>585</v>
      </c>
      <c r="D221" s="24">
        <v>2248164.0573999998</v>
      </c>
      <c r="E221" s="24">
        <v>2521667.9084999999</v>
      </c>
      <c r="F221" s="25">
        <f t="shared" si="3"/>
        <v>4769831.9659000002</v>
      </c>
      <c r="G221" s="26"/>
      <c r="H221" s="26"/>
      <c r="I221" s="28"/>
      <c r="J221" s="28"/>
      <c r="K221" s="28"/>
      <c r="L221" s="28"/>
      <c r="M221" s="26"/>
      <c r="N221" s="26"/>
      <c r="O221" s="28"/>
      <c r="P221" s="28"/>
      <c r="Q221" s="28"/>
    </row>
    <row r="222" spans="1:17" ht="18.75">
      <c r="A222" s="22">
        <v>217</v>
      </c>
      <c r="B222" s="23" t="s">
        <v>100</v>
      </c>
      <c r="C222" s="23" t="s">
        <v>587</v>
      </c>
      <c r="D222" s="24">
        <v>2336723.6815999998</v>
      </c>
      <c r="E222" s="24">
        <v>2621001.3898</v>
      </c>
      <c r="F222" s="25">
        <f t="shared" si="3"/>
        <v>4957725.0713999998</v>
      </c>
      <c r="G222" s="26"/>
      <c r="H222" s="26"/>
      <c r="I222" s="28"/>
      <c r="J222" s="28"/>
      <c r="K222" s="28"/>
      <c r="L222" s="28"/>
      <c r="M222" s="26"/>
      <c r="N222" s="26"/>
      <c r="O222" s="28"/>
      <c r="P222" s="28"/>
      <c r="Q222" s="28"/>
    </row>
    <row r="223" spans="1:17" ht="18.75">
      <c r="A223" s="22">
        <v>218</v>
      </c>
      <c r="B223" s="23" t="s">
        <v>100</v>
      </c>
      <c r="C223" s="23" t="s">
        <v>589</v>
      </c>
      <c r="D223" s="24">
        <v>2730283.6107999999</v>
      </c>
      <c r="E223" s="24">
        <v>3062440.4566000002</v>
      </c>
      <c r="F223" s="25">
        <f t="shared" si="3"/>
        <v>5792724.0674000001</v>
      </c>
      <c r="G223" s="26"/>
      <c r="H223" s="26"/>
      <c r="I223" s="28"/>
      <c r="J223" s="28"/>
      <c r="K223" s="28"/>
      <c r="L223" s="28"/>
      <c r="M223" s="26"/>
      <c r="N223" s="26"/>
      <c r="O223" s="28"/>
      <c r="P223" s="28"/>
      <c r="Q223" s="28"/>
    </row>
    <row r="224" spans="1:17" ht="18.75">
      <c r="A224" s="22">
        <v>219</v>
      </c>
      <c r="B224" s="23" t="s">
        <v>100</v>
      </c>
      <c r="C224" s="23" t="s">
        <v>591</v>
      </c>
      <c r="D224" s="24">
        <v>2418412.4803999998</v>
      </c>
      <c r="E224" s="24">
        <v>2712628.1649000002</v>
      </c>
      <c r="F224" s="25">
        <f t="shared" si="3"/>
        <v>5131040.6453</v>
      </c>
      <c r="G224" s="26"/>
      <c r="H224" s="26"/>
      <c r="I224" s="28"/>
      <c r="J224" s="28"/>
      <c r="K224" s="28"/>
      <c r="L224" s="28"/>
      <c r="M224" s="26"/>
      <c r="N224" s="26"/>
      <c r="O224" s="28"/>
      <c r="P224" s="28"/>
      <c r="Q224" s="28"/>
    </row>
    <row r="225" spans="1:17" ht="18.75">
      <c r="A225" s="22">
        <v>220</v>
      </c>
      <c r="B225" s="23" t="s">
        <v>100</v>
      </c>
      <c r="C225" s="23" t="s">
        <v>593</v>
      </c>
      <c r="D225" s="24">
        <v>2188083.8857</v>
      </c>
      <c r="E225" s="24">
        <v>2454278.5913</v>
      </c>
      <c r="F225" s="25">
        <f t="shared" si="3"/>
        <v>4642362.477</v>
      </c>
      <c r="G225" s="26"/>
      <c r="H225" s="26"/>
      <c r="I225" s="28"/>
      <c r="J225" s="28"/>
      <c r="K225" s="28"/>
      <c r="L225" s="28"/>
      <c r="M225" s="26"/>
      <c r="N225" s="26"/>
      <c r="O225" s="28"/>
      <c r="P225" s="28"/>
      <c r="Q225" s="28"/>
    </row>
    <row r="226" spans="1:17" ht="18.75">
      <c r="A226" s="22">
        <v>221</v>
      </c>
      <c r="B226" s="23" t="s">
        <v>100</v>
      </c>
      <c r="C226" s="23" t="s">
        <v>595</v>
      </c>
      <c r="D226" s="24">
        <v>3039239.0518</v>
      </c>
      <c r="E226" s="24">
        <v>3408982.3462999999</v>
      </c>
      <c r="F226" s="25">
        <f t="shared" si="3"/>
        <v>6448221.3980999999</v>
      </c>
      <c r="G226" s="26"/>
      <c r="H226" s="26"/>
      <c r="I226" s="28"/>
      <c r="J226" s="28"/>
      <c r="K226" s="28"/>
      <c r="L226" s="28"/>
      <c r="M226" s="26"/>
      <c r="N226" s="26"/>
      <c r="O226" s="28"/>
      <c r="P226" s="28"/>
      <c r="Q226" s="28"/>
    </row>
    <row r="227" spans="1:17" ht="18.75">
      <c r="A227" s="22">
        <v>222</v>
      </c>
      <c r="B227" s="23" t="s">
        <v>100</v>
      </c>
      <c r="C227" s="23" t="s">
        <v>597</v>
      </c>
      <c r="D227" s="24">
        <v>2357796.2727999999</v>
      </c>
      <c r="E227" s="24">
        <v>2644637.5994000002</v>
      </c>
      <c r="F227" s="25">
        <f t="shared" si="3"/>
        <v>5002433.8722000001</v>
      </c>
      <c r="G227" s="26"/>
      <c r="H227" s="26"/>
      <c r="I227" s="28"/>
      <c r="J227" s="28"/>
      <c r="K227" s="28"/>
      <c r="L227" s="28"/>
      <c r="M227" s="26"/>
      <c r="N227" s="26"/>
      <c r="O227" s="28"/>
      <c r="P227" s="28"/>
      <c r="Q227" s="28"/>
    </row>
    <row r="228" spans="1:17" ht="18.75">
      <c r="A228" s="22">
        <v>223</v>
      </c>
      <c r="B228" s="23" t="s">
        <v>100</v>
      </c>
      <c r="C228" s="23" t="s">
        <v>599</v>
      </c>
      <c r="D228" s="24">
        <v>2601647.0723000001</v>
      </c>
      <c r="E228" s="24">
        <v>2918154.4424999999</v>
      </c>
      <c r="F228" s="25">
        <f t="shared" si="3"/>
        <v>5519801.5148</v>
      </c>
      <c r="G228" s="26"/>
      <c r="H228" s="26"/>
      <c r="I228" s="28"/>
      <c r="J228" s="28"/>
      <c r="K228" s="28"/>
      <c r="L228" s="28"/>
      <c r="M228" s="26"/>
      <c r="N228" s="26"/>
      <c r="O228" s="28"/>
      <c r="P228" s="28"/>
      <c r="Q228" s="28"/>
    </row>
    <row r="229" spans="1:17" ht="18.75">
      <c r="A229" s="22">
        <v>224</v>
      </c>
      <c r="B229" s="23" t="s">
        <v>100</v>
      </c>
      <c r="C229" s="23" t="s">
        <v>600</v>
      </c>
      <c r="D229" s="24">
        <v>2849449.0773</v>
      </c>
      <c r="E229" s="24">
        <v>3196103.1809</v>
      </c>
      <c r="F229" s="25">
        <f t="shared" si="3"/>
        <v>6045552.2582</v>
      </c>
      <c r="G229" s="26"/>
      <c r="H229" s="26"/>
      <c r="I229" s="28"/>
      <c r="J229" s="28"/>
      <c r="K229" s="28"/>
      <c r="L229" s="28"/>
      <c r="M229" s="26"/>
      <c r="N229" s="26"/>
      <c r="O229" s="28"/>
      <c r="P229" s="28"/>
      <c r="Q229" s="28"/>
    </row>
    <row r="230" spans="1:17" ht="18.75">
      <c r="A230" s="22">
        <v>225</v>
      </c>
      <c r="B230" s="23" t="s">
        <v>101</v>
      </c>
      <c r="C230" s="23" t="s">
        <v>605</v>
      </c>
      <c r="D230" s="24">
        <v>2958333.7242000001</v>
      </c>
      <c r="E230" s="24">
        <v>3318234.3568000002</v>
      </c>
      <c r="F230" s="25">
        <f t="shared" si="3"/>
        <v>6276568.0810000002</v>
      </c>
      <c r="G230" s="26"/>
      <c r="H230" s="26"/>
      <c r="I230" s="28"/>
      <c r="J230" s="28"/>
      <c r="K230" s="28"/>
      <c r="L230" s="28"/>
      <c r="M230" s="26"/>
      <c r="N230" s="26"/>
      <c r="O230" s="28"/>
      <c r="P230" s="28"/>
      <c r="Q230" s="28"/>
    </row>
    <row r="231" spans="1:17" ht="18.75">
      <c r="A231" s="22">
        <v>226</v>
      </c>
      <c r="B231" s="23" t="s">
        <v>101</v>
      </c>
      <c r="C231" s="23" t="s">
        <v>607</v>
      </c>
      <c r="D231" s="24">
        <v>2809773.3092</v>
      </c>
      <c r="E231" s="24">
        <v>3151600.5964000002</v>
      </c>
      <c r="F231" s="25">
        <f t="shared" si="3"/>
        <v>5961373.9056000002</v>
      </c>
      <c r="G231" s="26"/>
      <c r="H231" s="26"/>
      <c r="I231" s="28"/>
      <c r="J231" s="28"/>
      <c r="K231" s="28"/>
      <c r="L231" s="28"/>
      <c r="M231" s="26"/>
      <c r="N231" s="26"/>
      <c r="O231" s="28"/>
      <c r="P231" s="28"/>
      <c r="Q231" s="28"/>
    </row>
    <row r="232" spans="1:17" ht="18.75">
      <c r="A232" s="22">
        <v>227</v>
      </c>
      <c r="B232" s="23" t="s">
        <v>101</v>
      </c>
      <c r="C232" s="23" t="s">
        <v>608</v>
      </c>
      <c r="D232" s="24">
        <v>1859278.4624000001</v>
      </c>
      <c r="E232" s="24">
        <v>2085471.8392</v>
      </c>
      <c r="F232" s="25">
        <f t="shared" si="3"/>
        <v>3944750.3015999999</v>
      </c>
      <c r="G232" s="26"/>
      <c r="H232" s="26"/>
      <c r="I232" s="28"/>
      <c r="J232" s="28"/>
      <c r="K232" s="28"/>
      <c r="L232" s="28"/>
      <c r="M232" s="26"/>
      <c r="N232" s="26"/>
      <c r="O232" s="28"/>
      <c r="P232" s="28"/>
      <c r="Q232" s="28"/>
    </row>
    <row r="233" spans="1:17" ht="37.5">
      <c r="A233" s="22">
        <v>228</v>
      </c>
      <c r="B233" s="23" t="s">
        <v>101</v>
      </c>
      <c r="C233" s="23" t="s">
        <v>610</v>
      </c>
      <c r="D233" s="24">
        <v>1914181.9576999999</v>
      </c>
      <c r="E233" s="24">
        <v>2147054.7036000001</v>
      </c>
      <c r="F233" s="25">
        <f t="shared" si="3"/>
        <v>4061236.6612999998</v>
      </c>
      <c r="G233" s="26"/>
      <c r="H233" s="26"/>
      <c r="I233" s="28"/>
      <c r="J233" s="28"/>
      <c r="K233" s="28"/>
      <c r="L233" s="28"/>
      <c r="M233" s="26"/>
      <c r="N233" s="26"/>
      <c r="O233" s="28"/>
      <c r="P233" s="28"/>
      <c r="Q233" s="28"/>
    </row>
    <row r="234" spans="1:17" ht="37.5">
      <c r="A234" s="22">
        <v>229</v>
      </c>
      <c r="B234" s="23" t="s">
        <v>101</v>
      </c>
      <c r="C234" s="23" t="s">
        <v>612</v>
      </c>
      <c r="D234" s="24">
        <v>2291936.0117000001</v>
      </c>
      <c r="E234" s="24">
        <v>2570765.0071</v>
      </c>
      <c r="F234" s="25">
        <f t="shared" si="3"/>
        <v>4862701.0187999997</v>
      </c>
      <c r="G234" s="26"/>
      <c r="H234" s="26"/>
      <c r="I234" s="28"/>
      <c r="J234" s="28"/>
      <c r="K234" s="28"/>
      <c r="L234" s="28"/>
      <c r="M234" s="26"/>
      <c r="N234" s="26"/>
      <c r="O234" s="28"/>
      <c r="P234" s="28"/>
      <c r="Q234" s="28"/>
    </row>
    <row r="235" spans="1:17" ht="18.75">
      <c r="A235" s="22">
        <v>230</v>
      </c>
      <c r="B235" s="23" t="s">
        <v>101</v>
      </c>
      <c r="C235" s="23" t="s">
        <v>614</v>
      </c>
      <c r="D235" s="24">
        <v>1948062.7516000001</v>
      </c>
      <c r="E235" s="24">
        <v>2185057.3174999999</v>
      </c>
      <c r="F235" s="25">
        <f t="shared" si="3"/>
        <v>4133120.0691</v>
      </c>
      <c r="G235" s="26"/>
      <c r="H235" s="26"/>
      <c r="I235" s="28"/>
      <c r="J235" s="28"/>
      <c r="K235" s="28"/>
      <c r="L235" s="28"/>
      <c r="M235" s="26"/>
      <c r="N235" s="26"/>
      <c r="O235" s="28"/>
      <c r="P235" s="28"/>
      <c r="Q235" s="28"/>
    </row>
    <row r="236" spans="1:17" ht="37.5">
      <c r="A236" s="22">
        <v>231</v>
      </c>
      <c r="B236" s="23" t="s">
        <v>101</v>
      </c>
      <c r="C236" s="23" t="s">
        <v>616</v>
      </c>
      <c r="D236" s="24">
        <v>1949854.5464999999</v>
      </c>
      <c r="E236" s="24">
        <v>2187067.0959000001</v>
      </c>
      <c r="F236" s="25">
        <f t="shared" si="3"/>
        <v>4136921.6424000002</v>
      </c>
      <c r="G236" s="26"/>
      <c r="H236" s="26"/>
      <c r="I236" s="28"/>
      <c r="J236" s="28"/>
      <c r="K236" s="28"/>
      <c r="L236" s="28"/>
      <c r="M236" s="26"/>
      <c r="N236" s="26"/>
      <c r="O236" s="28"/>
      <c r="P236" s="28"/>
      <c r="Q236" s="28"/>
    </row>
    <row r="237" spans="1:17" ht="18.75">
      <c r="A237" s="22">
        <v>232</v>
      </c>
      <c r="B237" s="23" t="s">
        <v>101</v>
      </c>
      <c r="C237" s="23" t="s">
        <v>618</v>
      </c>
      <c r="D237" s="24">
        <v>2261993.8292999999</v>
      </c>
      <c r="E237" s="24">
        <v>2537180.1625000001</v>
      </c>
      <c r="F237" s="25">
        <f t="shared" si="3"/>
        <v>4799173.9918</v>
      </c>
      <c r="G237" s="26"/>
      <c r="H237" s="26"/>
      <c r="I237" s="28"/>
      <c r="J237" s="28"/>
      <c r="K237" s="28"/>
      <c r="L237" s="28"/>
      <c r="M237" s="26"/>
      <c r="N237" s="26"/>
      <c r="O237" s="28"/>
      <c r="P237" s="28"/>
      <c r="Q237" s="28"/>
    </row>
    <row r="238" spans="1:17" ht="18.75">
      <c r="A238" s="22">
        <v>233</v>
      </c>
      <c r="B238" s="23" t="s">
        <v>101</v>
      </c>
      <c r="C238" s="23" t="s">
        <v>620</v>
      </c>
      <c r="D238" s="24">
        <v>2489601.8491000002</v>
      </c>
      <c r="E238" s="24">
        <v>2792478.1856</v>
      </c>
      <c r="F238" s="25">
        <f t="shared" si="3"/>
        <v>5282080.0347000007</v>
      </c>
      <c r="G238" s="26"/>
      <c r="H238" s="26"/>
      <c r="I238" s="28"/>
      <c r="J238" s="28"/>
      <c r="K238" s="28"/>
      <c r="L238" s="28"/>
      <c r="M238" s="26"/>
      <c r="N238" s="26"/>
      <c r="O238" s="28"/>
      <c r="P238" s="28"/>
      <c r="Q238" s="28"/>
    </row>
    <row r="239" spans="1:17" ht="18.75">
      <c r="A239" s="22">
        <v>234</v>
      </c>
      <c r="B239" s="23" t="s">
        <v>101</v>
      </c>
      <c r="C239" s="23" t="s">
        <v>622</v>
      </c>
      <c r="D239" s="24">
        <v>1811550.6804</v>
      </c>
      <c r="E239" s="24">
        <v>2031937.6606000001</v>
      </c>
      <c r="F239" s="25">
        <f t="shared" si="3"/>
        <v>3843488.341</v>
      </c>
      <c r="G239" s="26"/>
      <c r="H239" s="26"/>
      <c r="I239" s="28"/>
      <c r="J239" s="28"/>
      <c r="K239" s="28"/>
      <c r="L239" s="28"/>
      <c r="M239" s="26"/>
      <c r="N239" s="26"/>
      <c r="O239" s="28"/>
      <c r="P239" s="28"/>
      <c r="Q239" s="28"/>
    </row>
    <row r="240" spans="1:17" ht="18.75">
      <c r="A240" s="22">
        <v>235</v>
      </c>
      <c r="B240" s="23" t="s">
        <v>101</v>
      </c>
      <c r="C240" s="23" t="s">
        <v>624</v>
      </c>
      <c r="D240" s="24">
        <v>3108418.9375</v>
      </c>
      <c r="E240" s="24">
        <v>3486578.4172999999</v>
      </c>
      <c r="F240" s="25">
        <f t="shared" si="3"/>
        <v>6594997.3547999999</v>
      </c>
      <c r="G240" s="26"/>
      <c r="H240" s="26"/>
      <c r="I240" s="28"/>
      <c r="J240" s="28"/>
      <c r="K240" s="28"/>
      <c r="L240" s="28"/>
      <c r="M240" s="26"/>
      <c r="N240" s="26"/>
      <c r="O240" s="28"/>
      <c r="P240" s="28"/>
      <c r="Q240" s="28"/>
    </row>
    <row r="241" spans="1:17" ht="18.75">
      <c r="A241" s="22">
        <v>236</v>
      </c>
      <c r="B241" s="23" t="s">
        <v>101</v>
      </c>
      <c r="C241" s="23" t="s">
        <v>626</v>
      </c>
      <c r="D241" s="24">
        <v>3199057.6154999998</v>
      </c>
      <c r="E241" s="24">
        <v>3588243.8827999998</v>
      </c>
      <c r="F241" s="25">
        <f t="shared" si="3"/>
        <v>6787301.4982999992</v>
      </c>
      <c r="G241" s="26"/>
      <c r="H241" s="26"/>
      <c r="I241" s="28"/>
      <c r="J241" s="28"/>
      <c r="K241" s="28"/>
      <c r="L241" s="28"/>
      <c r="M241" s="26"/>
      <c r="N241" s="26"/>
      <c r="O241" s="28"/>
      <c r="P241" s="28"/>
      <c r="Q241" s="28"/>
    </row>
    <row r="242" spans="1:17" ht="18.75">
      <c r="A242" s="22">
        <v>237</v>
      </c>
      <c r="B242" s="23" t="s">
        <v>101</v>
      </c>
      <c r="C242" s="23" t="s">
        <v>628</v>
      </c>
      <c r="D242" s="24">
        <v>2507444.6146</v>
      </c>
      <c r="E242" s="24">
        <v>2812491.6401999998</v>
      </c>
      <c r="F242" s="25">
        <f t="shared" si="3"/>
        <v>5319936.2547999993</v>
      </c>
      <c r="G242" s="26"/>
      <c r="H242" s="26"/>
      <c r="I242" s="28"/>
      <c r="J242" s="28"/>
      <c r="K242" s="28"/>
      <c r="L242" s="28"/>
      <c r="M242" s="26"/>
      <c r="N242" s="26"/>
      <c r="O242" s="28"/>
      <c r="P242" s="28"/>
      <c r="Q242" s="28"/>
    </row>
    <row r="243" spans="1:17" ht="37.5">
      <c r="A243" s="22">
        <v>238</v>
      </c>
      <c r="B243" s="23" t="s">
        <v>101</v>
      </c>
      <c r="C243" s="23" t="s">
        <v>630</v>
      </c>
      <c r="D243" s="24">
        <v>2391287.7732000002</v>
      </c>
      <c r="E243" s="24">
        <v>2682203.5597000001</v>
      </c>
      <c r="F243" s="25">
        <f t="shared" si="3"/>
        <v>5073491.3329000007</v>
      </c>
      <c r="G243" s="26"/>
      <c r="H243" s="26"/>
      <c r="I243" s="28"/>
      <c r="J243" s="28"/>
      <c r="K243" s="28"/>
      <c r="L243" s="28"/>
      <c r="M243" s="26"/>
      <c r="N243" s="26"/>
      <c r="O243" s="28"/>
      <c r="P243" s="28"/>
      <c r="Q243" s="28"/>
    </row>
    <row r="244" spans="1:17" ht="37.5">
      <c r="A244" s="22">
        <v>239</v>
      </c>
      <c r="B244" s="23" t="s">
        <v>101</v>
      </c>
      <c r="C244" s="23" t="s">
        <v>632</v>
      </c>
      <c r="D244" s="24">
        <v>2609893.8487999998</v>
      </c>
      <c r="E244" s="24">
        <v>2927404.4933000002</v>
      </c>
      <c r="F244" s="25">
        <f t="shared" si="3"/>
        <v>5537298.3421</v>
      </c>
      <c r="G244" s="26"/>
      <c r="H244" s="26"/>
      <c r="I244" s="28"/>
      <c r="J244" s="28"/>
      <c r="K244" s="28"/>
      <c r="L244" s="28"/>
      <c r="M244" s="26"/>
      <c r="N244" s="26"/>
      <c r="O244" s="28"/>
      <c r="P244" s="28"/>
      <c r="Q244" s="28"/>
    </row>
    <row r="245" spans="1:17" ht="18.75">
      <c r="A245" s="22">
        <v>240</v>
      </c>
      <c r="B245" s="23" t="s">
        <v>101</v>
      </c>
      <c r="C245" s="23" t="s">
        <v>634</v>
      </c>
      <c r="D245" s="24">
        <v>2289419.0685000001</v>
      </c>
      <c r="E245" s="24">
        <v>2567941.8613999998</v>
      </c>
      <c r="F245" s="25">
        <f t="shared" si="3"/>
        <v>4857360.9298999999</v>
      </c>
      <c r="G245" s="26"/>
      <c r="H245" s="26"/>
      <c r="I245" s="28"/>
      <c r="J245" s="28"/>
      <c r="K245" s="28"/>
      <c r="L245" s="28"/>
      <c r="M245" s="26"/>
      <c r="N245" s="26"/>
      <c r="O245" s="28"/>
      <c r="P245" s="28"/>
      <c r="Q245" s="28"/>
    </row>
    <row r="246" spans="1:17" ht="18.75">
      <c r="A246" s="22">
        <v>241</v>
      </c>
      <c r="B246" s="23" t="s">
        <v>101</v>
      </c>
      <c r="C246" s="23" t="s">
        <v>636</v>
      </c>
      <c r="D246" s="24">
        <v>1877634.5098000001</v>
      </c>
      <c r="E246" s="24">
        <v>2106061.0197999999</v>
      </c>
      <c r="F246" s="25">
        <f t="shared" si="3"/>
        <v>3983695.5296</v>
      </c>
      <c r="G246" s="26"/>
      <c r="H246" s="26"/>
      <c r="I246" s="28"/>
      <c r="J246" s="28"/>
      <c r="K246" s="28"/>
      <c r="L246" s="28"/>
      <c r="M246" s="26"/>
      <c r="N246" s="26"/>
      <c r="O246" s="28"/>
      <c r="P246" s="28"/>
      <c r="Q246" s="28"/>
    </row>
    <row r="247" spans="1:17" ht="18.75">
      <c r="A247" s="22">
        <v>242</v>
      </c>
      <c r="B247" s="23" t="s">
        <v>101</v>
      </c>
      <c r="C247" s="23" t="s">
        <v>638</v>
      </c>
      <c r="D247" s="24">
        <v>2336526.7201</v>
      </c>
      <c r="E247" s="24">
        <v>2620780.4665999999</v>
      </c>
      <c r="F247" s="25">
        <f t="shared" si="3"/>
        <v>4957307.1866999995</v>
      </c>
      <c r="G247" s="26"/>
      <c r="H247" s="26"/>
      <c r="I247" s="28"/>
      <c r="J247" s="28"/>
      <c r="K247" s="28"/>
      <c r="L247" s="28"/>
      <c r="M247" s="26"/>
      <c r="N247" s="26"/>
      <c r="O247" s="28"/>
      <c r="P247" s="28"/>
      <c r="Q247" s="28"/>
    </row>
    <row r="248" spans="1:17" ht="18.75">
      <c r="A248" s="22">
        <v>243</v>
      </c>
      <c r="B248" s="23" t="s">
        <v>102</v>
      </c>
      <c r="C248" s="23" t="s">
        <v>642</v>
      </c>
      <c r="D248" s="24">
        <v>2745468.6131000002</v>
      </c>
      <c r="E248" s="24">
        <v>3079472.8136999998</v>
      </c>
      <c r="F248" s="25">
        <f t="shared" si="3"/>
        <v>5824941.4267999995</v>
      </c>
      <c r="G248" s="26"/>
      <c r="H248" s="26"/>
      <c r="I248" s="28"/>
      <c r="J248" s="28"/>
      <c r="K248" s="28"/>
      <c r="L248" s="28"/>
      <c r="M248" s="26"/>
      <c r="N248" s="26"/>
      <c r="O248" s="28"/>
      <c r="P248" s="28"/>
      <c r="Q248" s="28"/>
    </row>
    <row r="249" spans="1:17" ht="18.75">
      <c r="A249" s="22">
        <v>244</v>
      </c>
      <c r="B249" s="23" t="s">
        <v>102</v>
      </c>
      <c r="C249" s="23" t="s">
        <v>644</v>
      </c>
      <c r="D249" s="24">
        <v>2089116.0936</v>
      </c>
      <c r="E249" s="24">
        <v>2343270.7204</v>
      </c>
      <c r="F249" s="25">
        <f t="shared" si="3"/>
        <v>4432386.8140000002</v>
      </c>
      <c r="G249" s="26"/>
      <c r="H249" s="26"/>
      <c r="I249" s="28"/>
      <c r="J249" s="28"/>
      <c r="K249" s="28"/>
      <c r="L249" s="28"/>
      <c r="M249" s="26"/>
      <c r="N249" s="26"/>
      <c r="O249" s="28"/>
      <c r="P249" s="28"/>
      <c r="Q249" s="28"/>
    </row>
    <row r="250" spans="1:17" ht="18.75">
      <c r="A250" s="22">
        <v>245</v>
      </c>
      <c r="B250" s="23" t="s">
        <v>102</v>
      </c>
      <c r="C250" s="23" t="s">
        <v>646</v>
      </c>
      <c r="D250" s="24">
        <v>1991942.821</v>
      </c>
      <c r="E250" s="24">
        <v>2234275.6841000002</v>
      </c>
      <c r="F250" s="25">
        <f t="shared" si="3"/>
        <v>4226218.5051000006</v>
      </c>
      <c r="G250" s="26"/>
      <c r="H250" s="26"/>
      <c r="I250" s="28"/>
      <c r="J250" s="28"/>
      <c r="K250" s="28"/>
      <c r="L250" s="28"/>
      <c r="M250" s="26"/>
      <c r="N250" s="26"/>
      <c r="O250" s="28"/>
      <c r="P250" s="28"/>
      <c r="Q250" s="28"/>
    </row>
    <row r="251" spans="1:17" ht="18.75">
      <c r="A251" s="22">
        <v>246</v>
      </c>
      <c r="B251" s="23" t="s">
        <v>102</v>
      </c>
      <c r="C251" s="23" t="s">
        <v>648</v>
      </c>
      <c r="D251" s="24">
        <v>2056789.1026999999</v>
      </c>
      <c r="E251" s="24">
        <v>2307010.9397</v>
      </c>
      <c r="F251" s="25">
        <f t="shared" si="3"/>
        <v>4363800.0423999997</v>
      </c>
      <c r="G251" s="26"/>
      <c r="H251" s="26"/>
      <c r="I251" s="28"/>
      <c r="J251" s="28"/>
      <c r="K251" s="28"/>
      <c r="L251" s="28"/>
      <c r="M251" s="26"/>
      <c r="N251" s="26"/>
      <c r="O251" s="28"/>
      <c r="P251" s="28"/>
      <c r="Q251" s="28"/>
    </row>
    <row r="252" spans="1:17" ht="37.5">
      <c r="A252" s="22">
        <v>247</v>
      </c>
      <c r="B252" s="23" t="s">
        <v>102</v>
      </c>
      <c r="C252" s="23" t="s">
        <v>650</v>
      </c>
      <c r="D252" s="24">
        <v>2178540.4681000002</v>
      </c>
      <c r="E252" s="24">
        <v>2443574.1545000002</v>
      </c>
      <c r="F252" s="25">
        <f t="shared" si="3"/>
        <v>4622114.6226000004</v>
      </c>
      <c r="G252" s="26"/>
      <c r="H252" s="26"/>
      <c r="I252" s="28"/>
      <c r="J252" s="28"/>
      <c r="K252" s="28"/>
      <c r="L252" s="28"/>
      <c r="M252" s="26"/>
      <c r="N252" s="26"/>
      <c r="O252" s="28"/>
      <c r="P252" s="28"/>
      <c r="Q252" s="28"/>
    </row>
    <row r="253" spans="1:17" ht="18.75">
      <c r="A253" s="22">
        <v>248</v>
      </c>
      <c r="B253" s="23" t="s">
        <v>102</v>
      </c>
      <c r="C253" s="23" t="s">
        <v>652</v>
      </c>
      <c r="D253" s="24">
        <v>2220822.1576999999</v>
      </c>
      <c r="E253" s="24">
        <v>2490999.6880999999</v>
      </c>
      <c r="F253" s="25">
        <f t="shared" si="3"/>
        <v>4711821.8457999993</v>
      </c>
      <c r="G253" s="26"/>
      <c r="H253" s="26"/>
      <c r="I253" s="28"/>
      <c r="J253" s="28"/>
      <c r="K253" s="28"/>
      <c r="L253" s="28"/>
      <c r="M253" s="26"/>
      <c r="N253" s="26"/>
      <c r="O253" s="28"/>
      <c r="P253" s="28"/>
      <c r="Q253" s="28"/>
    </row>
    <row r="254" spans="1:17" ht="18.75">
      <c r="A254" s="22">
        <v>249</v>
      </c>
      <c r="B254" s="23" t="s">
        <v>102</v>
      </c>
      <c r="C254" s="23" t="s">
        <v>654</v>
      </c>
      <c r="D254" s="24">
        <v>1829971.2483000001</v>
      </c>
      <c r="E254" s="24">
        <v>2052599.2109000001</v>
      </c>
      <c r="F254" s="25">
        <f t="shared" si="3"/>
        <v>3882570.4592000004</v>
      </c>
      <c r="G254" s="26"/>
      <c r="H254" s="26"/>
      <c r="I254" s="28"/>
      <c r="J254" s="28"/>
      <c r="K254" s="28"/>
      <c r="L254" s="28"/>
      <c r="M254" s="26"/>
      <c r="N254" s="26"/>
      <c r="O254" s="28"/>
      <c r="P254" s="28"/>
      <c r="Q254" s="28"/>
    </row>
    <row r="255" spans="1:17" ht="18.75">
      <c r="A255" s="22">
        <v>250</v>
      </c>
      <c r="B255" s="23" t="s">
        <v>102</v>
      </c>
      <c r="C255" s="23" t="s">
        <v>656</v>
      </c>
      <c r="D255" s="24">
        <v>2254378.1871000002</v>
      </c>
      <c r="E255" s="24">
        <v>2528638.0277</v>
      </c>
      <c r="F255" s="25">
        <f t="shared" si="3"/>
        <v>4783016.2148000002</v>
      </c>
      <c r="G255" s="26"/>
      <c r="H255" s="26"/>
      <c r="I255" s="28"/>
      <c r="J255" s="28"/>
      <c r="K255" s="28"/>
      <c r="L255" s="28"/>
      <c r="M255" s="26"/>
      <c r="N255" s="26"/>
      <c r="O255" s="28"/>
      <c r="P255" s="28"/>
      <c r="Q255" s="28"/>
    </row>
    <row r="256" spans="1:17" ht="18.75">
      <c r="A256" s="22">
        <v>251</v>
      </c>
      <c r="B256" s="23" t="s">
        <v>102</v>
      </c>
      <c r="C256" s="23" t="s">
        <v>658</v>
      </c>
      <c r="D256" s="24">
        <v>2412095.0531000001</v>
      </c>
      <c r="E256" s="24">
        <v>2705542.1812999998</v>
      </c>
      <c r="F256" s="25">
        <f t="shared" si="3"/>
        <v>5117637.2344000004</v>
      </c>
      <c r="G256" s="26"/>
      <c r="H256" s="26"/>
      <c r="I256" s="28"/>
      <c r="J256" s="28"/>
      <c r="K256" s="28"/>
      <c r="L256" s="28"/>
      <c r="M256" s="26"/>
      <c r="N256" s="26"/>
      <c r="O256" s="28"/>
      <c r="P256" s="28"/>
      <c r="Q256" s="28"/>
    </row>
    <row r="257" spans="1:17" ht="18.75">
      <c r="A257" s="22">
        <v>252</v>
      </c>
      <c r="B257" s="23" t="s">
        <v>102</v>
      </c>
      <c r="C257" s="23" t="s">
        <v>660</v>
      </c>
      <c r="D257" s="24">
        <v>2106288.6809999999</v>
      </c>
      <c r="E257" s="24">
        <v>2362532.4652999998</v>
      </c>
      <c r="F257" s="25">
        <f t="shared" si="3"/>
        <v>4468821.1462999992</v>
      </c>
      <c r="G257" s="26"/>
      <c r="H257" s="26"/>
      <c r="I257" s="28"/>
      <c r="J257" s="28"/>
      <c r="K257" s="28"/>
      <c r="L257" s="28"/>
      <c r="M257" s="26"/>
      <c r="N257" s="26"/>
      <c r="O257" s="28"/>
      <c r="P257" s="28"/>
      <c r="Q257" s="28"/>
    </row>
    <row r="258" spans="1:17" ht="18.75">
      <c r="A258" s="22">
        <v>253</v>
      </c>
      <c r="B258" s="23" t="s">
        <v>102</v>
      </c>
      <c r="C258" s="23" t="s">
        <v>662</v>
      </c>
      <c r="D258" s="24">
        <v>2257235.6113999998</v>
      </c>
      <c r="E258" s="24">
        <v>2531843.0762999998</v>
      </c>
      <c r="F258" s="25">
        <f t="shared" si="3"/>
        <v>4789078.6876999997</v>
      </c>
      <c r="G258" s="26"/>
      <c r="H258" s="26"/>
      <c r="I258" s="28"/>
      <c r="J258" s="28"/>
      <c r="K258" s="28"/>
      <c r="L258" s="28"/>
      <c r="M258" s="26"/>
      <c r="N258" s="26"/>
      <c r="O258" s="28"/>
      <c r="P258" s="28"/>
      <c r="Q258" s="28"/>
    </row>
    <row r="259" spans="1:17" ht="18.75">
      <c r="A259" s="22">
        <v>254</v>
      </c>
      <c r="B259" s="23" t="s">
        <v>102</v>
      </c>
      <c r="C259" s="23" t="s">
        <v>664</v>
      </c>
      <c r="D259" s="24">
        <v>1584038.3097999999</v>
      </c>
      <c r="E259" s="24">
        <v>1776746.9231</v>
      </c>
      <c r="F259" s="25">
        <f t="shared" si="3"/>
        <v>3360785.2329000002</v>
      </c>
      <c r="G259" s="26"/>
      <c r="H259" s="26"/>
      <c r="I259" s="28"/>
      <c r="J259" s="28"/>
      <c r="K259" s="28"/>
      <c r="L259" s="28"/>
      <c r="M259" s="26"/>
      <c r="N259" s="26"/>
      <c r="O259" s="28"/>
      <c r="P259" s="28"/>
      <c r="Q259" s="28"/>
    </row>
    <row r="260" spans="1:17" ht="37.5">
      <c r="A260" s="22">
        <v>255</v>
      </c>
      <c r="B260" s="23" t="s">
        <v>102</v>
      </c>
      <c r="C260" s="23" t="s">
        <v>666</v>
      </c>
      <c r="D260" s="24">
        <v>2007661.6676</v>
      </c>
      <c r="E260" s="24">
        <v>2251906.8311999999</v>
      </c>
      <c r="F260" s="25">
        <f t="shared" si="3"/>
        <v>4259568.4988000002</v>
      </c>
      <c r="G260" s="26"/>
      <c r="H260" s="26"/>
      <c r="I260" s="28"/>
      <c r="J260" s="28"/>
      <c r="K260" s="28"/>
      <c r="L260" s="28"/>
      <c r="M260" s="26"/>
      <c r="N260" s="26"/>
      <c r="O260" s="28"/>
      <c r="P260" s="28"/>
      <c r="Q260" s="28"/>
    </row>
    <row r="261" spans="1:17" ht="18.75">
      <c r="A261" s="22">
        <v>256</v>
      </c>
      <c r="B261" s="23" t="s">
        <v>102</v>
      </c>
      <c r="C261" s="23" t="s">
        <v>668</v>
      </c>
      <c r="D261" s="24">
        <v>1959150.8197000001</v>
      </c>
      <c r="E261" s="24">
        <v>2197494.3215000001</v>
      </c>
      <c r="F261" s="25">
        <f t="shared" si="3"/>
        <v>4156645.1412000004</v>
      </c>
      <c r="G261" s="26"/>
      <c r="H261" s="26"/>
      <c r="I261" s="28"/>
      <c r="J261" s="28"/>
      <c r="K261" s="28"/>
      <c r="L261" s="28"/>
      <c r="M261" s="26"/>
      <c r="N261" s="26"/>
      <c r="O261" s="28"/>
      <c r="P261" s="28"/>
      <c r="Q261" s="28"/>
    </row>
    <row r="262" spans="1:17" ht="18.75">
      <c r="A262" s="22">
        <v>257</v>
      </c>
      <c r="B262" s="23" t="s">
        <v>102</v>
      </c>
      <c r="C262" s="23" t="s">
        <v>670</v>
      </c>
      <c r="D262" s="24">
        <v>2101215.6811000002</v>
      </c>
      <c r="E262" s="24">
        <v>2356842.3018</v>
      </c>
      <c r="F262" s="25">
        <f t="shared" si="3"/>
        <v>4458057.9829000002</v>
      </c>
      <c r="G262" s="26"/>
      <c r="H262" s="26"/>
      <c r="I262" s="28"/>
      <c r="J262" s="28"/>
      <c r="K262" s="28"/>
      <c r="L262" s="28"/>
      <c r="M262" s="26"/>
      <c r="N262" s="26"/>
      <c r="O262" s="28"/>
      <c r="P262" s="28"/>
      <c r="Q262" s="28"/>
    </row>
    <row r="263" spans="1:17" ht="18.75">
      <c r="A263" s="22">
        <v>258</v>
      </c>
      <c r="B263" s="23" t="s">
        <v>102</v>
      </c>
      <c r="C263" s="23" t="s">
        <v>672</v>
      </c>
      <c r="D263" s="24">
        <v>2042545.5297999999</v>
      </c>
      <c r="E263" s="24">
        <v>2291034.5432000002</v>
      </c>
      <c r="F263" s="25">
        <f t="shared" ref="F263:F326" si="4">D263+E263</f>
        <v>4333580.0729999999</v>
      </c>
      <c r="G263" s="26"/>
      <c r="H263" s="26"/>
      <c r="I263" s="28"/>
      <c r="J263" s="28"/>
      <c r="K263" s="28"/>
      <c r="L263" s="28"/>
      <c r="M263" s="26"/>
      <c r="N263" s="26"/>
      <c r="O263" s="28"/>
      <c r="P263" s="28"/>
      <c r="Q263" s="28"/>
    </row>
    <row r="264" spans="1:17" ht="18.75">
      <c r="A264" s="22">
        <v>259</v>
      </c>
      <c r="B264" s="23" t="s">
        <v>103</v>
      </c>
      <c r="C264" s="23" t="s">
        <v>676</v>
      </c>
      <c r="D264" s="24">
        <v>2558640.0183000001</v>
      </c>
      <c r="E264" s="24">
        <v>2869915.2993000001</v>
      </c>
      <c r="F264" s="25">
        <f t="shared" si="4"/>
        <v>5428555.3176000006</v>
      </c>
      <c r="G264" s="26"/>
      <c r="H264" s="26"/>
      <c r="I264" s="28"/>
      <c r="J264" s="28"/>
      <c r="K264" s="28"/>
      <c r="L264" s="28"/>
      <c r="M264" s="26"/>
      <c r="N264" s="26"/>
      <c r="O264" s="28"/>
      <c r="P264" s="28"/>
      <c r="Q264" s="28"/>
    </row>
    <row r="265" spans="1:17" ht="18.75">
      <c r="A265" s="22">
        <v>260</v>
      </c>
      <c r="B265" s="23" t="s">
        <v>103</v>
      </c>
      <c r="C265" s="23" t="s">
        <v>678</v>
      </c>
      <c r="D265" s="24">
        <v>2155838.0975000001</v>
      </c>
      <c r="E265" s="24">
        <v>2418109.8920999998</v>
      </c>
      <c r="F265" s="25">
        <f t="shared" si="4"/>
        <v>4573947.9896</v>
      </c>
      <c r="G265" s="26"/>
      <c r="H265" s="26"/>
      <c r="I265" s="28"/>
      <c r="J265" s="28"/>
      <c r="K265" s="28"/>
      <c r="L265" s="28"/>
      <c r="M265" s="26"/>
      <c r="N265" s="26"/>
      <c r="O265" s="28"/>
      <c r="P265" s="28"/>
      <c r="Q265" s="28"/>
    </row>
    <row r="266" spans="1:17" ht="18.75">
      <c r="A266" s="22">
        <v>261</v>
      </c>
      <c r="B266" s="23" t="s">
        <v>103</v>
      </c>
      <c r="C266" s="23" t="s">
        <v>680</v>
      </c>
      <c r="D266" s="24">
        <v>2918155.3605</v>
      </c>
      <c r="E266" s="24">
        <v>3273168.0326</v>
      </c>
      <c r="F266" s="25">
        <f t="shared" si="4"/>
        <v>6191323.3931</v>
      </c>
      <c r="G266" s="26"/>
      <c r="H266" s="26"/>
      <c r="I266" s="28"/>
      <c r="J266" s="28"/>
      <c r="K266" s="28"/>
      <c r="L266" s="28"/>
      <c r="M266" s="26"/>
      <c r="N266" s="26"/>
      <c r="O266" s="28"/>
      <c r="P266" s="28"/>
      <c r="Q266" s="28"/>
    </row>
    <row r="267" spans="1:17" ht="18.75">
      <c r="A267" s="22">
        <v>262</v>
      </c>
      <c r="B267" s="23" t="s">
        <v>103</v>
      </c>
      <c r="C267" s="23" t="s">
        <v>682</v>
      </c>
      <c r="D267" s="24">
        <v>2743173.2349999999</v>
      </c>
      <c r="E267" s="24">
        <v>3076898.1878999998</v>
      </c>
      <c r="F267" s="25">
        <f t="shared" si="4"/>
        <v>5820071.4228999997</v>
      </c>
      <c r="G267" s="26"/>
      <c r="H267" s="26"/>
      <c r="I267" s="28"/>
      <c r="J267" s="28"/>
      <c r="K267" s="28"/>
      <c r="L267" s="28"/>
      <c r="M267" s="26"/>
      <c r="N267" s="26"/>
      <c r="O267" s="28"/>
      <c r="P267" s="28"/>
      <c r="Q267" s="28"/>
    </row>
    <row r="268" spans="1:17" ht="18.75">
      <c r="A268" s="22">
        <v>263</v>
      </c>
      <c r="B268" s="23" t="s">
        <v>103</v>
      </c>
      <c r="C268" s="23" t="s">
        <v>684</v>
      </c>
      <c r="D268" s="24">
        <v>2652332.6069999998</v>
      </c>
      <c r="E268" s="24">
        <v>2975006.2037999998</v>
      </c>
      <c r="F268" s="25">
        <f t="shared" si="4"/>
        <v>5627338.8107999992</v>
      </c>
      <c r="G268" s="26"/>
      <c r="H268" s="26"/>
      <c r="I268" s="28"/>
      <c r="J268" s="28"/>
      <c r="K268" s="28"/>
      <c r="L268" s="28"/>
      <c r="M268" s="26"/>
      <c r="N268" s="26"/>
      <c r="O268" s="28"/>
      <c r="P268" s="28"/>
      <c r="Q268" s="28"/>
    </row>
    <row r="269" spans="1:17" ht="18.75">
      <c r="A269" s="22">
        <v>264</v>
      </c>
      <c r="B269" s="23" t="s">
        <v>103</v>
      </c>
      <c r="C269" s="23" t="s">
        <v>686</v>
      </c>
      <c r="D269" s="24">
        <v>2550133.6708</v>
      </c>
      <c r="E269" s="24">
        <v>2860374.0989999999</v>
      </c>
      <c r="F269" s="25">
        <f t="shared" si="4"/>
        <v>5410507.7697999999</v>
      </c>
      <c r="G269" s="26"/>
      <c r="H269" s="26"/>
      <c r="I269" s="28"/>
      <c r="J269" s="28"/>
      <c r="K269" s="28"/>
      <c r="L269" s="28"/>
      <c r="M269" s="26"/>
      <c r="N269" s="26"/>
      <c r="O269" s="28"/>
      <c r="P269" s="28"/>
      <c r="Q269" s="28"/>
    </row>
    <row r="270" spans="1:17" ht="18.75">
      <c r="A270" s="22">
        <v>265</v>
      </c>
      <c r="B270" s="23" t="s">
        <v>103</v>
      </c>
      <c r="C270" s="23" t="s">
        <v>688</v>
      </c>
      <c r="D270" s="24">
        <v>2574834.0496</v>
      </c>
      <c r="E270" s="24">
        <v>2888079.4402999999</v>
      </c>
      <c r="F270" s="25">
        <f t="shared" si="4"/>
        <v>5462913.4899000004</v>
      </c>
      <c r="G270" s="26"/>
      <c r="H270" s="26"/>
      <c r="I270" s="28"/>
      <c r="J270" s="28"/>
      <c r="K270" s="28"/>
      <c r="L270" s="28"/>
      <c r="M270" s="26"/>
      <c r="N270" s="26"/>
      <c r="O270" s="28"/>
      <c r="P270" s="28"/>
      <c r="Q270" s="28"/>
    </row>
    <row r="271" spans="1:17" ht="37.5">
      <c r="A271" s="22">
        <v>266</v>
      </c>
      <c r="B271" s="23" t="s">
        <v>103</v>
      </c>
      <c r="C271" s="23" t="s">
        <v>690</v>
      </c>
      <c r="D271" s="24">
        <v>2786787.3794999998</v>
      </c>
      <c r="E271" s="24">
        <v>3125818.2781000002</v>
      </c>
      <c r="F271" s="25">
        <f t="shared" si="4"/>
        <v>5912605.6576000005</v>
      </c>
      <c r="G271" s="26"/>
      <c r="H271" s="26"/>
      <c r="I271" s="28"/>
      <c r="J271" s="28"/>
      <c r="K271" s="28"/>
      <c r="L271" s="28"/>
      <c r="M271" s="26"/>
      <c r="N271" s="26"/>
      <c r="O271" s="28"/>
      <c r="P271" s="28"/>
      <c r="Q271" s="28"/>
    </row>
    <row r="272" spans="1:17" ht="37.5">
      <c r="A272" s="22">
        <v>267</v>
      </c>
      <c r="B272" s="23" t="s">
        <v>103</v>
      </c>
      <c r="C272" s="23" t="s">
        <v>692</v>
      </c>
      <c r="D272" s="24">
        <v>2535771.2560000001</v>
      </c>
      <c r="E272" s="24">
        <v>2844264.4024999999</v>
      </c>
      <c r="F272" s="25">
        <f t="shared" si="4"/>
        <v>5380035.6584999999</v>
      </c>
      <c r="G272" s="26"/>
      <c r="H272" s="26"/>
      <c r="I272" s="28"/>
      <c r="J272" s="28"/>
      <c r="K272" s="28"/>
      <c r="L272" s="28"/>
      <c r="M272" s="26"/>
      <c r="N272" s="26"/>
      <c r="O272" s="28"/>
      <c r="P272" s="28"/>
      <c r="Q272" s="28"/>
    </row>
    <row r="273" spans="1:17" ht="18.75">
      <c r="A273" s="22">
        <v>268</v>
      </c>
      <c r="B273" s="23" t="s">
        <v>103</v>
      </c>
      <c r="C273" s="23" t="s">
        <v>694</v>
      </c>
      <c r="D273" s="24">
        <v>2371370.8892000001</v>
      </c>
      <c r="E273" s="24">
        <v>2659863.6565999999</v>
      </c>
      <c r="F273" s="25">
        <f t="shared" si="4"/>
        <v>5031234.5458000004</v>
      </c>
      <c r="G273" s="26"/>
      <c r="H273" s="26"/>
      <c r="I273" s="28"/>
      <c r="J273" s="28"/>
      <c r="K273" s="28"/>
      <c r="L273" s="28"/>
      <c r="M273" s="26"/>
      <c r="N273" s="26"/>
      <c r="O273" s="28"/>
      <c r="P273" s="28"/>
      <c r="Q273" s="28"/>
    </row>
    <row r="274" spans="1:17" ht="18.75">
      <c r="A274" s="22">
        <v>269</v>
      </c>
      <c r="B274" s="23" t="s">
        <v>103</v>
      </c>
      <c r="C274" s="23" t="s">
        <v>696</v>
      </c>
      <c r="D274" s="24">
        <v>2482665.9180000001</v>
      </c>
      <c r="E274" s="24">
        <v>2784698.4531</v>
      </c>
      <c r="F274" s="25">
        <f t="shared" si="4"/>
        <v>5267364.3711000001</v>
      </c>
      <c r="G274" s="26"/>
      <c r="H274" s="26"/>
      <c r="I274" s="28"/>
      <c r="J274" s="28"/>
      <c r="K274" s="28"/>
      <c r="L274" s="28"/>
      <c r="M274" s="26"/>
      <c r="N274" s="26"/>
      <c r="O274" s="28"/>
      <c r="P274" s="28"/>
      <c r="Q274" s="28"/>
    </row>
    <row r="275" spans="1:17" ht="18.75">
      <c r="A275" s="22">
        <v>270</v>
      </c>
      <c r="B275" s="23" t="s">
        <v>103</v>
      </c>
      <c r="C275" s="23" t="s">
        <v>698</v>
      </c>
      <c r="D275" s="24">
        <v>2410494.5636</v>
      </c>
      <c r="E275" s="24">
        <v>2703746.9816999999</v>
      </c>
      <c r="F275" s="25">
        <f t="shared" si="4"/>
        <v>5114241.5452999994</v>
      </c>
      <c r="G275" s="26"/>
      <c r="H275" s="26"/>
      <c r="I275" s="28"/>
      <c r="J275" s="28"/>
      <c r="K275" s="28"/>
      <c r="L275" s="28"/>
      <c r="M275" s="26"/>
      <c r="N275" s="26"/>
      <c r="O275" s="28"/>
      <c r="P275" s="28"/>
      <c r="Q275" s="28"/>
    </row>
    <row r="276" spans="1:17" ht="18.75">
      <c r="A276" s="22">
        <v>271</v>
      </c>
      <c r="B276" s="23" t="s">
        <v>103</v>
      </c>
      <c r="C276" s="23" t="s">
        <v>700</v>
      </c>
      <c r="D276" s="24">
        <v>3121905.7955</v>
      </c>
      <c r="E276" s="24">
        <v>3501706.0395999998</v>
      </c>
      <c r="F276" s="25">
        <f t="shared" si="4"/>
        <v>6623611.8350999998</v>
      </c>
      <c r="G276" s="26"/>
      <c r="H276" s="26"/>
      <c r="I276" s="28"/>
      <c r="J276" s="28"/>
      <c r="K276" s="28"/>
      <c r="L276" s="28"/>
      <c r="M276" s="26"/>
      <c r="N276" s="26"/>
      <c r="O276" s="28"/>
      <c r="P276" s="28"/>
      <c r="Q276" s="28"/>
    </row>
    <row r="277" spans="1:17" ht="18.75">
      <c r="A277" s="22">
        <v>272</v>
      </c>
      <c r="B277" s="23" t="s">
        <v>103</v>
      </c>
      <c r="C277" s="23" t="s">
        <v>701</v>
      </c>
      <c r="D277" s="24">
        <v>2142066.5027999999</v>
      </c>
      <c r="E277" s="24">
        <v>2402662.8930000002</v>
      </c>
      <c r="F277" s="25">
        <f t="shared" si="4"/>
        <v>4544729.3958000001</v>
      </c>
      <c r="G277" s="26"/>
      <c r="H277" s="26"/>
      <c r="I277" s="28"/>
      <c r="J277" s="28"/>
      <c r="K277" s="28"/>
      <c r="L277" s="28"/>
      <c r="M277" s="26"/>
      <c r="N277" s="26"/>
      <c r="O277" s="28"/>
      <c r="P277" s="28"/>
      <c r="Q277" s="28"/>
    </row>
    <row r="278" spans="1:17" ht="18.75">
      <c r="A278" s="22">
        <v>273</v>
      </c>
      <c r="B278" s="23" t="s">
        <v>103</v>
      </c>
      <c r="C278" s="23" t="s">
        <v>703</v>
      </c>
      <c r="D278" s="24">
        <v>2370921.2077000001</v>
      </c>
      <c r="E278" s="24">
        <v>2659359.2684999998</v>
      </c>
      <c r="F278" s="25">
        <f t="shared" si="4"/>
        <v>5030280.4761999995</v>
      </c>
      <c r="G278" s="26"/>
      <c r="H278" s="26"/>
      <c r="I278" s="28"/>
      <c r="J278" s="28"/>
      <c r="K278" s="28"/>
      <c r="L278" s="28"/>
      <c r="M278" s="26"/>
      <c r="N278" s="26"/>
      <c r="O278" s="28"/>
      <c r="P278" s="28"/>
      <c r="Q278" s="28"/>
    </row>
    <row r="279" spans="1:17" ht="18.75">
      <c r="A279" s="22">
        <v>274</v>
      </c>
      <c r="B279" s="23" t="s">
        <v>103</v>
      </c>
      <c r="C279" s="23" t="s">
        <v>705</v>
      </c>
      <c r="D279" s="24">
        <v>2692149.4182000002</v>
      </c>
      <c r="E279" s="24">
        <v>3019666.9903000002</v>
      </c>
      <c r="F279" s="25">
        <f t="shared" si="4"/>
        <v>5711816.4085000008</v>
      </c>
      <c r="G279" s="26"/>
      <c r="H279" s="26"/>
      <c r="I279" s="28"/>
      <c r="J279" s="28"/>
      <c r="K279" s="28"/>
      <c r="L279" s="28"/>
      <c r="M279" s="26"/>
      <c r="N279" s="26"/>
      <c r="O279" s="28"/>
      <c r="P279" s="28"/>
      <c r="Q279" s="28"/>
    </row>
    <row r="280" spans="1:17" ht="18.75">
      <c r="A280" s="22">
        <v>275</v>
      </c>
      <c r="B280" s="23" t="s">
        <v>103</v>
      </c>
      <c r="C280" s="23" t="s">
        <v>707</v>
      </c>
      <c r="D280" s="24">
        <v>2229471.7905999999</v>
      </c>
      <c r="E280" s="24">
        <v>2500701.6053999998</v>
      </c>
      <c r="F280" s="25">
        <f t="shared" si="4"/>
        <v>4730173.3959999997</v>
      </c>
      <c r="G280" s="26"/>
      <c r="H280" s="26"/>
      <c r="I280" s="28"/>
      <c r="J280" s="28"/>
      <c r="K280" s="28"/>
      <c r="L280" s="28"/>
      <c r="M280" s="26"/>
      <c r="N280" s="26"/>
      <c r="O280" s="28"/>
      <c r="P280" s="28"/>
      <c r="Q280" s="28"/>
    </row>
    <row r="281" spans="1:17" ht="18.75">
      <c r="A281" s="22">
        <v>276</v>
      </c>
      <c r="B281" s="23" t="s">
        <v>104</v>
      </c>
      <c r="C281" s="23" t="s">
        <v>712</v>
      </c>
      <c r="D281" s="24">
        <v>3557161.5030999999</v>
      </c>
      <c r="E281" s="24">
        <v>3989913.4489000002</v>
      </c>
      <c r="F281" s="25">
        <f t="shared" si="4"/>
        <v>7547074.9519999996</v>
      </c>
      <c r="G281" s="26"/>
      <c r="H281" s="26"/>
      <c r="I281" s="28"/>
      <c r="J281" s="28"/>
      <c r="K281" s="28"/>
      <c r="L281" s="28"/>
      <c r="M281" s="26"/>
      <c r="N281" s="26"/>
      <c r="O281" s="28"/>
      <c r="P281" s="28"/>
      <c r="Q281" s="28"/>
    </row>
    <row r="282" spans="1:17" ht="18.75">
      <c r="A282" s="22">
        <v>277</v>
      </c>
      <c r="B282" s="23" t="s">
        <v>104</v>
      </c>
      <c r="C282" s="23" t="s">
        <v>714</v>
      </c>
      <c r="D282" s="24">
        <v>2583326.2722999998</v>
      </c>
      <c r="E282" s="24">
        <v>2897604.7974</v>
      </c>
      <c r="F282" s="25">
        <f t="shared" si="4"/>
        <v>5480931.0696999999</v>
      </c>
      <c r="G282" s="26"/>
      <c r="H282" s="26"/>
      <c r="I282" s="28"/>
      <c r="J282" s="28"/>
      <c r="K282" s="28"/>
      <c r="L282" s="28"/>
      <c r="M282" s="26"/>
      <c r="N282" s="26"/>
      <c r="O282" s="28"/>
      <c r="P282" s="28"/>
      <c r="Q282" s="28"/>
    </row>
    <row r="283" spans="1:17" ht="18.75">
      <c r="A283" s="22">
        <v>278</v>
      </c>
      <c r="B283" s="23" t="s">
        <v>104</v>
      </c>
      <c r="C283" s="23" t="s">
        <v>716</v>
      </c>
      <c r="D283" s="24">
        <v>2600061.1353000002</v>
      </c>
      <c r="E283" s="24">
        <v>2916375.5658999998</v>
      </c>
      <c r="F283" s="25">
        <f t="shared" si="4"/>
        <v>5516436.7012</v>
      </c>
      <c r="G283" s="26"/>
      <c r="H283" s="26"/>
      <c r="I283" s="28"/>
      <c r="J283" s="28"/>
      <c r="K283" s="28"/>
      <c r="L283" s="28"/>
      <c r="M283" s="26"/>
      <c r="N283" s="26"/>
      <c r="O283" s="28"/>
      <c r="P283" s="28"/>
      <c r="Q283" s="28"/>
    </row>
    <row r="284" spans="1:17" ht="18.75">
      <c r="A284" s="22">
        <v>279</v>
      </c>
      <c r="B284" s="23" t="s">
        <v>104</v>
      </c>
      <c r="C284" s="23" t="s">
        <v>718</v>
      </c>
      <c r="D284" s="24">
        <v>2833117.4550000001</v>
      </c>
      <c r="E284" s="24">
        <v>3177784.7100999998</v>
      </c>
      <c r="F284" s="25">
        <f t="shared" si="4"/>
        <v>6010902.1650999999</v>
      </c>
      <c r="G284" s="26"/>
      <c r="H284" s="26"/>
      <c r="I284" s="28"/>
      <c r="J284" s="28"/>
      <c r="K284" s="28"/>
      <c r="L284" s="28"/>
      <c r="M284" s="26"/>
      <c r="N284" s="26"/>
      <c r="O284" s="28"/>
      <c r="P284" s="28"/>
      <c r="Q284" s="28"/>
    </row>
    <row r="285" spans="1:17" ht="18.75">
      <c r="A285" s="22">
        <v>280</v>
      </c>
      <c r="B285" s="23" t="s">
        <v>104</v>
      </c>
      <c r="C285" s="23" t="s">
        <v>720</v>
      </c>
      <c r="D285" s="24">
        <v>2755594.4594999999</v>
      </c>
      <c r="E285" s="24">
        <v>3090830.5355000002</v>
      </c>
      <c r="F285" s="25">
        <f t="shared" si="4"/>
        <v>5846424.9950000001</v>
      </c>
      <c r="G285" s="26"/>
      <c r="H285" s="26"/>
      <c r="I285" s="28"/>
      <c r="J285" s="28"/>
      <c r="K285" s="28"/>
      <c r="L285" s="28"/>
      <c r="M285" s="26"/>
      <c r="N285" s="26"/>
      <c r="O285" s="28"/>
      <c r="P285" s="28"/>
      <c r="Q285" s="28"/>
    </row>
    <row r="286" spans="1:17" ht="18.75">
      <c r="A286" s="22">
        <v>281</v>
      </c>
      <c r="B286" s="23" t="s">
        <v>104</v>
      </c>
      <c r="C286" s="23" t="s">
        <v>104</v>
      </c>
      <c r="D286" s="24">
        <v>3000492.3259000001</v>
      </c>
      <c r="E286" s="24">
        <v>3365521.8280000002</v>
      </c>
      <c r="F286" s="25">
        <f t="shared" si="4"/>
        <v>6366014.1539000003</v>
      </c>
      <c r="G286" s="26"/>
      <c r="H286" s="26"/>
      <c r="I286" s="28"/>
      <c r="J286" s="28"/>
      <c r="K286" s="28"/>
      <c r="L286" s="28"/>
      <c r="M286" s="26"/>
      <c r="N286" s="26"/>
      <c r="O286" s="28"/>
      <c r="P286" s="28"/>
      <c r="Q286" s="28"/>
    </row>
    <row r="287" spans="1:17" ht="18.75">
      <c r="A287" s="22">
        <v>282</v>
      </c>
      <c r="B287" s="23" t="s">
        <v>104</v>
      </c>
      <c r="C287" s="23" t="s">
        <v>723</v>
      </c>
      <c r="D287" s="24">
        <v>2352663.2507000002</v>
      </c>
      <c r="E287" s="24">
        <v>2638880.1116999998</v>
      </c>
      <c r="F287" s="25">
        <f t="shared" si="4"/>
        <v>4991543.3624</v>
      </c>
      <c r="G287" s="26"/>
      <c r="H287" s="26"/>
      <c r="I287" s="28"/>
      <c r="J287" s="28"/>
      <c r="K287" s="28"/>
      <c r="L287" s="28"/>
      <c r="M287" s="26"/>
      <c r="N287" s="26"/>
      <c r="O287" s="28"/>
      <c r="P287" s="28"/>
      <c r="Q287" s="28"/>
    </row>
    <row r="288" spans="1:17" ht="18.75">
      <c r="A288" s="22">
        <v>283</v>
      </c>
      <c r="B288" s="23" t="s">
        <v>104</v>
      </c>
      <c r="C288" s="23" t="s">
        <v>725</v>
      </c>
      <c r="D288" s="24">
        <v>2523664.7004999998</v>
      </c>
      <c r="E288" s="24">
        <v>2830685.0054000001</v>
      </c>
      <c r="F288" s="25">
        <f t="shared" si="4"/>
        <v>5354349.7059000004</v>
      </c>
      <c r="G288" s="26"/>
      <c r="H288" s="26"/>
      <c r="I288" s="28"/>
      <c r="J288" s="28"/>
      <c r="K288" s="28"/>
      <c r="L288" s="28"/>
      <c r="M288" s="26"/>
      <c r="N288" s="26"/>
      <c r="O288" s="28"/>
      <c r="P288" s="28"/>
      <c r="Q288" s="28"/>
    </row>
    <row r="289" spans="1:17" ht="18.75">
      <c r="A289" s="22">
        <v>284</v>
      </c>
      <c r="B289" s="23" t="s">
        <v>104</v>
      </c>
      <c r="C289" s="23" t="s">
        <v>727</v>
      </c>
      <c r="D289" s="24">
        <v>2300781.017</v>
      </c>
      <c r="E289" s="24">
        <v>2580686.0650999998</v>
      </c>
      <c r="F289" s="25">
        <f t="shared" si="4"/>
        <v>4881467.0821000002</v>
      </c>
      <c r="G289" s="26"/>
      <c r="H289" s="26"/>
      <c r="I289" s="28"/>
      <c r="J289" s="28"/>
      <c r="K289" s="28"/>
      <c r="L289" s="28"/>
      <c r="M289" s="26"/>
      <c r="N289" s="26"/>
      <c r="O289" s="28"/>
      <c r="P289" s="28"/>
      <c r="Q289" s="28"/>
    </row>
    <row r="290" spans="1:17" ht="18.75">
      <c r="A290" s="22">
        <v>285</v>
      </c>
      <c r="B290" s="23" t="s">
        <v>104</v>
      </c>
      <c r="C290" s="23" t="s">
        <v>729</v>
      </c>
      <c r="D290" s="24">
        <v>2181999.5301999999</v>
      </c>
      <c r="E290" s="24">
        <v>2447454.0340999998</v>
      </c>
      <c r="F290" s="25">
        <f t="shared" si="4"/>
        <v>4629453.5642999997</v>
      </c>
      <c r="G290" s="26"/>
      <c r="H290" s="26"/>
      <c r="I290" s="28"/>
      <c r="J290" s="28"/>
      <c r="K290" s="28"/>
      <c r="L290" s="28"/>
      <c r="M290" s="26"/>
      <c r="N290" s="26"/>
      <c r="O290" s="28"/>
      <c r="P290" s="28"/>
      <c r="Q290" s="28"/>
    </row>
    <row r="291" spans="1:17" ht="37.5">
      <c r="A291" s="22">
        <v>286</v>
      </c>
      <c r="B291" s="23" t="s">
        <v>104</v>
      </c>
      <c r="C291" s="23" t="s">
        <v>731</v>
      </c>
      <c r="D291" s="24">
        <v>2978075.4877999998</v>
      </c>
      <c r="E291" s="24">
        <v>3340377.8349000001</v>
      </c>
      <c r="F291" s="25">
        <f t="shared" si="4"/>
        <v>6318453.3226999994</v>
      </c>
      <c r="G291" s="26"/>
      <c r="H291" s="26"/>
      <c r="I291" s="28"/>
      <c r="J291" s="28"/>
      <c r="K291" s="28"/>
      <c r="L291" s="28"/>
      <c r="M291" s="26"/>
      <c r="N291" s="26"/>
      <c r="O291" s="28"/>
      <c r="P291" s="28"/>
      <c r="Q291" s="28"/>
    </row>
    <row r="292" spans="1:17" ht="18.75">
      <c r="A292" s="22">
        <v>287</v>
      </c>
      <c r="B292" s="23" t="s">
        <v>105</v>
      </c>
      <c r="C292" s="23" t="s">
        <v>736</v>
      </c>
      <c r="D292" s="24">
        <v>2327950.2181000002</v>
      </c>
      <c r="E292" s="24">
        <v>2611160.5770999999</v>
      </c>
      <c r="F292" s="25">
        <f t="shared" si="4"/>
        <v>4939110.7951999996</v>
      </c>
      <c r="G292" s="26"/>
      <c r="H292" s="26"/>
      <c r="I292" s="28"/>
      <c r="J292" s="28"/>
      <c r="K292" s="28"/>
      <c r="L292" s="28"/>
      <c r="M292" s="26"/>
      <c r="N292" s="26"/>
      <c r="O292" s="28"/>
      <c r="P292" s="28"/>
      <c r="Q292" s="28"/>
    </row>
    <row r="293" spans="1:17" ht="18.75">
      <c r="A293" s="22">
        <v>288</v>
      </c>
      <c r="B293" s="23" t="s">
        <v>105</v>
      </c>
      <c r="C293" s="23" t="s">
        <v>738</v>
      </c>
      <c r="D293" s="24">
        <v>2190718.4988000002</v>
      </c>
      <c r="E293" s="24">
        <v>2457233.7223</v>
      </c>
      <c r="F293" s="25">
        <f t="shared" si="4"/>
        <v>4647952.2211000007</v>
      </c>
      <c r="G293" s="26"/>
      <c r="H293" s="26"/>
      <c r="I293" s="28"/>
      <c r="J293" s="28"/>
      <c r="K293" s="28"/>
      <c r="L293" s="28"/>
      <c r="M293" s="26"/>
      <c r="N293" s="26"/>
      <c r="O293" s="28"/>
      <c r="P293" s="28"/>
      <c r="Q293" s="28"/>
    </row>
    <row r="294" spans="1:17" ht="18.75">
      <c r="A294" s="22">
        <v>289</v>
      </c>
      <c r="B294" s="23" t="s">
        <v>105</v>
      </c>
      <c r="C294" s="23" t="s">
        <v>740</v>
      </c>
      <c r="D294" s="24">
        <v>2012590.2527000001</v>
      </c>
      <c r="E294" s="24">
        <v>2257435.0107999998</v>
      </c>
      <c r="F294" s="25">
        <f t="shared" si="4"/>
        <v>4270025.2634999994</v>
      </c>
      <c r="G294" s="26"/>
      <c r="H294" s="26"/>
      <c r="I294" s="28"/>
      <c r="J294" s="28"/>
      <c r="K294" s="28"/>
      <c r="L294" s="28"/>
      <c r="M294" s="26"/>
      <c r="N294" s="26"/>
      <c r="O294" s="28"/>
      <c r="P294" s="28"/>
      <c r="Q294" s="28"/>
    </row>
    <row r="295" spans="1:17" ht="37.5">
      <c r="A295" s="22">
        <v>290</v>
      </c>
      <c r="B295" s="23" t="s">
        <v>105</v>
      </c>
      <c r="C295" s="23" t="s">
        <v>742</v>
      </c>
      <c r="D295" s="24">
        <v>2140544.9876000001</v>
      </c>
      <c r="E295" s="24">
        <v>2400956.2755</v>
      </c>
      <c r="F295" s="25">
        <f t="shared" si="4"/>
        <v>4541501.2631000001</v>
      </c>
      <c r="G295" s="26"/>
      <c r="H295" s="26"/>
      <c r="I295" s="28"/>
      <c r="J295" s="28"/>
      <c r="K295" s="28"/>
      <c r="L295" s="28"/>
      <c r="M295" s="26"/>
      <c r="N295" s="26"/>
      <c r="O295" s="28"/>
      <c r="P295" s="28"/>
      <c r="Q295" s="28"/>
    </row>
    <row r="296" spans="1:17" ht="18.75">
      <c r="A296" s="22">
        <v>291</v>
      </c>
      <c r="B296" s="23" t="s">
        <v>105</v>
      </c>
      <c r="C296" s="23" t="s">
        <v>744</v>
      </c>
      <c r="D296" s="24">
        <v>2295319.8955000001</v>
      </c>
      <c r="E296" s="24">
        <v>2574560.5625</v>
      </c>
      <c r="F296" s="25">
        <f t="shared" si="4"/>
        <v>4869880.4580000006</v>
      </c>
      <c r="G296" s="26"/>
      <c r="H296" s="26"/>
      <c r="I296" s="28"/>
      <c r="J296" s="28"/>
      <c r="K296" s="28"/>
      <c r="L296" s="28"/>
      <c r="M296" s="26"/>
      <c r="N296" s="26"/>
      <c r="O296" s="28"/>
      <c r="P296" s="28"/>
      <c r="Q296" s="28"/>
    </row>
    <row r="297" spans="1:17" ht="18.75">
      <c r="A297" s="22">
        <v>292</v>
      </c>
      <c r="B297" s="23" t="s">
        <v>105</v>
      </c>
      <c r="C297" s="23" t="s">
        <v>746</v>
      </c>
      <c r="D297" s="24">
        <v>2303005.7127</v>
      </c>
      <c r="E297" s="24">
        <v>2583181.4095999999</v>
      </c>
      <c r="F297" s="25">
        <f t="shared" si="4"/>
        <v>4886187.1222999999</v>
      </c>
      <c r="G297" s="26"/>
      <c r="H297" s="26"/>
      <c r="I297" s="28"/>
      <c r="J297" s="28"/>
      <c r="K297" s="28"/>
      <c r="L297" s="28"/>
      <c r="M297" s="26"/>
      <c r="N297" s="26"/>
      <c r="O297" s="28"/>
      <c r="P297" s="28"/>
      <c r="Q297" s="28"/>
    </row>
    <row r="298" spans="1:17" ht="18.75">
      <c r="A298" s="22">
        <v>293</v>
      </c>
      <c r="B298" s="23" t="s">
        <v>105</v>
      </c>
      <c r="C298" s="23" t="s">
        <v>748</v>
      </c>
      <c r="D298" s="24">
        <v>2061311.5782000001</v>
      </c>
      <c r="E298" s="24">
        <v>2312083.6039999998</v>
      </c>
      <c r="F298" s="25">
        <f t="shared" si="4"/>
        <v>4373395.1821999997</v>
      </c>
      <c r="G298" s="26"/>
      <c r="H298" s="26"/>
      <c r="I298" s="28"/>
      <c r="J298" s="28"/>
      <c r="K298" s="28"/>
      <c r="L298" s="28"/>
      <c r="M298" s="26"/>
      <c r="N298" s="26"/>
      <c r="O298" s="28"/>
      <c r="P298" s="28"/>
      <c r="Q298" s="28"/>
    </row>
    <row r="299" spans="1:17" ht="18.75">
      <c r="A299" s="22">
        <v>294</v>
      </c>
      <c r="B299" s="23" t="s">
        <v>105</v>
      </c>
      <c r="C299" s="23" t="s">
        <v>750</v>
      </c>
      <c r="D299" s="24">
        <v>2183355.8785999999</v>
      </c>
      <c r="E299" s="24">
        <v>2448975.3912</v>
      </c>
      <c r="F299" s="25">
        <f t="shared" si="4"/>
        <v>4632331.2697999999</v>
      </c>
      <c r="G299" s="26"/>
      <c r="H299" s="26"/>
      <c r="I299" s="28"/>
      <c r="J299" s="28"/>
      <c r="K299" s="28"/>
      <c r="L299" s="28"/>
      <c r="M299" s="26"/>
      <c r="N299" s="26"/>
      <c r="O299" s="28"/>
      <c r="P299" s="28"/>
      <c r="Q299" s="28"/>
    </row>
    <row r="300" spans="1:17" ht="18.75">
      <c r="A300" s="22">
        <v>295</v>
      </c>
      <c r="B300" s="23" t="s">
        <v>105</v>
      </c>
      <c r="C300" s="23" t="s">
        <v>752</v>
      </c>
      <c r="D300" s="24">
        <v>2456451.9473999999</v>
      </c>
      <c r="E300" s="24">
        <v>2755295.3816</v>
      </c>
      <c r="F300" s="25">
        <f t="shared" si="4"/>
        <v>5211747.3289999999</v>
      </c>
      <c r="G300" s="26"/>
      <c r="H300" s="26"/>
      <c r="I300" s="28"/>
      <c r="J300" s="28"/>
      <c r="K300" s="28"/>
      <c r="L300" s="28"/>
      <c r="M300" s="26"/>
      <c r="N300" s="26"/>
      <c r="O300" s="28"/>
      <c r="P300" s="28"/>
      <c r="Q300" s="28"/>
    </row>
    <row r="301" spans="1:17" ht="18.75">
      <c r="A301" s="22">
        <v>296</v>
      </c>
      <c r="B301" s="23" t="s">
        <v>105</v>
      </c>
      <c r="C301" s="23" t="s">
        <v>754</v>
      </c>
      <c r="D301" s="24">
        <v>2171159.7261000001</v>
      </c>
      <c r="E301" s="24">
        <v>2435295.4970999998</v>
      </c>
      <c r="F301" s="25">
        <f t="shared" si="4"/>
        <v>4606455.2231999999</v>
      </c>
      <c r="G301" s="26"/>
      <c r="H301" s="26"/>
      <c r="I301" s="28"/>
      <c r="J301" s="28"/>
      <c r="K301" s="28"/>
      <c r="L301" s="28"/>
      <c r="M301" s="26"/>
      <c r="N301" s="26"/>
      <c r="O301" s="28"/>
      <c r="P301" s="28"/>
      <c r="Q301" s="28"/>
    </row>
    <row r="302" spans="1:17" ht="18.75">
      <c r="A302" s="22">
        <v>297</v>
      </c>
      <c r="B302" s="23" t="s">
        <v>105</v>
      </c>
      <c r="C302" s="23" t="s">
        <v>756</v>
      </c>
      <c r="D302" s="24">
        <v>2678034.3997</v>
      </c>
      <c r="E302" s="24">
        <v>3003834.7875000001</v>
      </c>
      <c r="F302" s="25">
        <f t="shared" si="4"/>
        <v>5681869.1872000005</v>
      </c>
      <c r="G302" s="26"/>
      <c r="H302" s="26"/>
      <c r="I302" s="28"/>
      <c r="J302" s="28"/>
      <c r="K302" s="28"/>
      <c r="L302" s="28"/>
      <c r="M302" s="26"/>
      <c r="N302" s="26"/>
      <c r="O302" s="28"/>
      <c r="P302" s="28"/>
      <c r="Q302" s="28"/>
    </row>
    <row r="303" spans="1:17" ht="18.75">
      <c r="A303" s="22">
        <v>298</v>
      </c>
      <c r="B303" s="23" t="s">
        <v>105</v>
      </c>
      <c r="C303" s="23" t="s">
        <v>758</v>
      </c>
      <c r="D303" s="24">
        <v>2274442.2508999999</v>
      </c>
      <c r="E303" s="24">
        <v>2551143.0159999998</v>
      </c>
      <c r="F303" s="25">
        <f t="shared" si="4"/>
        <v>4825585.2668999992</v>
      </c>
      <c r="G303" s="26"/>
      <c r="H303" s="26"/>
      <c r="I303" s="28"/>
      <c r="J303" s="28"/>
      <c r="K303" s="28"/>
      <c r="L303" s="28"/>
      <c r="M303" s="26"/>
      <c r="N303" s="26"/>
      <c r="O303" s="28"/>
      <c r="P303" s="28"/>
      <c r="Q303" s="28"/>
    </row>
    <row r="304" spans="1:17" ht="18.75">
      <c r="A304" s="22">
        <v>299</v>
      </c>
      <c r="B304" s="23" t="s">
        <v>105</v>
      </c>
      <c r="C304" s="23" t="s">
        <v>760</v>
      </c>
      <c r="D304" s="24">
        <v>2054672.2409000001</v>
      </c>
      <c r="E304" s="24">
        <v>2304636.5479000001</v>
      </c>
      <c r="F304" s="25">
        <f t="shared" si="4"/>
        <v>4359308.7888000002</v>
      </c>
      <c r="G304" s="26"/>
      <c r="H304" s="26"/>
      <c r="I304" s="28"/>
      <c r="J304" s="28"/>
      <c r="K304" s="28"/>
      <c r="L304" s="28"/>
      <c r="M304" s="26"/>
      <c r="N304" s="26"/>
      <c r="O304" s="28"/>
      <c r="P304" s="28"/>
      <c r="Q304" s="28"/>
    </row>
    <row r="305" spans="1:17" ht="18.75">
      <c r="A305" s="22">
        <v>300</v>
      </c>
      <c r="B305" s="23" t="s">
        <v>105</v>
      </c>
      <c r="C305" s="23" t="s">
        <v>762</v>
      </c>
      <c r="D305" s="24">
        <v>1999530.7601999999</v>
      </c>
      <c r="E305" s="24">
        <v>2242786.7456999999</v>
      </c>
      <c r="F305" s="25">
        <f t="shared" si="4"/>
        <v>4242317.5058999993</v>
      </c>
      <c r="G305" s="26"/>
      <c r="H305" s="26"/>
      <c r="I305" s="28"/>
      <c r="J305" s="28"/>
      <c r="K305" s="28"/>
      <c r="L305" s="28"/>
      <c r="M305" s="26"/>
      <c r="N305" s="26"/>
      <c r="O305" s="28"/>
      <c r="P305" s="28"/>
      <c r="Q305" s="28"/>
    </row>
    <row r="306" spans="1:17" ht="18.75">
      <c r="A306" s="22">
        <v>301</v>
      </c>
      <c r="B306" s="23" t="s">
        <v>105</v>
      </c>
      <c r="C306" s="23" t="s">
        <v>764</v>
      </c>
      <c r="D306" s="24">
        <v>1781264.9497</v>
      </c>
      <c r="E306" s="24">
        <v>1997967.4728000001</v>
      </c>
      <c r="F306" s="25">
        <f t="shared" si="4"/>
        <v>3779232.4225000003</v>
      </c>
      <c r="G306" s="26"/>
      <c r="H306" s="26"/>
      <c r="I306" s="28"/>
      <c r="J306" s="28"/>
      <c r="K306" s="28"/>
      <c r="L306" s="28"/>
      <c r="M306" s="26"/>
      <c r="N306" s="26"/>
      <c r="O306" s="28"/>
      <c r="P306" s="28"/>
      <c r="Q306" s="28"/>
    </row>
    <row r="307" spans="1:17" ht="18.75">
      <c r="A307" s="22">
        <v>302</v>
      </c>
      <c r="B307" s="23" t="s">
        <v>105</v>
      </c>
      <c r="C307" s="23" t="s">
        <v>766</v>
      </c>
      <c r="D307" s="24">
        <v>1930867.9413999999</v>
      </c>
      <c r="E307" s="24">
        <v>2165770.6461999998</v>
      </c>
      <c r="F307" s="25">
        <f t="shared" si="4"/>
        <v>4096638.5875999997</v>
      </c>
      <c r="G307" s="26"/>
      <c r="H307" s="26"/>
      <c r="I307" s="28"/>
      <c r="J307" s="28"/>
      <c r="K307" s="28"/>
      <c r="L307" s="28"/>
      <c r="M307" s="26"/>
      <c r="N307" s="26"/>
      <c r="O307" s="28"/>
      <c r="P307" s="28"/>
      <c r="Q307" s="28"/>
    </row>
    <row r="308" spans="1:17" ht="18.75">
      <c r="A308" s="22">
        <v>303</v>
      </c>
      <c r="B308" s="23" t="s">
        <v>105</v>
      </c>
      <c r="C308" s="23" t="s">
        <v>768</v>
      </c>
      <c r="D308" s="24">
        <v>2266769.7023999998</v>
      </c>
      <c r="E308" s="24">
        <v>2542537.0518</v>
      </c>
      <c r="F308" s="25">
        <f t="shared" si="4"/>
        <v>4809306.7542000003</v>
      </c>
      <c r="G308" s="26"/>
      <c r="H308" s="26"/>
      <c r="I308" s="28"/>
      <c r="J308" s="28"/>
      <c r="K308" s="28"/>
      <c r="L308" s="28"/>
      <c r="M308" s="26"/>
      <c r="N308" s="26"/>
      <c r="O308" s="28"/>
      <c r="P308" s="28"/>
      <c r="Q308" s="28"/>
    </row>
    <row r="309" spans="1:17" ht="18.75">
      <c r="A309" s="22">
        <v>304</v>
      </c>
      <c r="B309" s="23" t="s">
        <v>105</v>
      </c>
      <c r="C309" s="23" t="s">
        <v>770</v>
      </c>
      <c r="D309" s="24">
        <v>2453511.4706000001</v>
      </c>
      <c r="E309" s="24">
        <v>2751997.1765999999</v>
      </c>
      <c r="F309" s="25">
        <f t="shared" si="4"/>
        <v>5205508.6471999995</v>
      </c>
      <c r="G309" s="26"/>
      <c r="H309" s="26"/>
      <c r="I309" s="28"/>
      <c r="J309" s="28"/>
      <c r="K309" s="28"/>
      <c r="L309" s="28"/>
      <c r="M309" s="26"/>
      <c r="N309" s="26"/>
      <c r="O309" s="28"/>
      <c r="P309" s="28"/>
      <c r="Q309" s="28"/>
    </row>
    <row r="310" spans="1:17" ht="18.75">
      <c r="A310" s="22">
        <v>305</v>
      </c>
      <c r="B310" s="23" t="s">
        <v>105</v>
      </c>
      <c r="C310" s="23" t="s">
        <v>772</v>
      </c>
      <c r="D310" s="24">
        <v>2149635.0647</v>
      </c>
      <c r="E310" s="24">
        <v>2411152.2198999999</v>
      </c>
      <c r="F310" s="25">
        <f t="shared" si="4"/>
        <v>4560787.2845999999</v>
      </c>
      <c r="G310" s="26"/>
      <c r="H310" s="26"/>
      <c r="I310" s="28"/>
      <c r="J310" s="28"/>
      <c r="K310" s="28"/>
      <c r="L310" s="28"/>
      <c r="M310" s="26"/>
      <c r="N310" s="26"/>
      <c r="O310" s="28"/>
      <c r="P310" s="28"/>
      <c r="Q310" s="28"/>
    </row>
    <row r="311" spans="1:17" ht="18.75">
      <c r="A311" s="22">
        <v>306</v>
      </c>
      <c r="B311" s="23" t="s">
        <v>105</v>
      </c>
      <c r="C311" s="23" t="s">
        <v>774</v>
      </c>
      <c r="D311" s="24">
        <v>1909725.5926000001</v>
      </c>
      <c r="E311" s="24">
        <v>2142056.1924999999</v>
      </c>
      <c r="F311" s="25">
        <f t="shared" si="4"/>
        <v>4051781.7851</v>
      </c>
      <c r="G311" s="26"/>
      <c r="H311" s="26"/>
      <c r="I311" s="28"/>
      <c r="J311" s="28"/>
      <c r="K311" s="28"/>
      <c r="L311" s="28"/>
      <c r="M311" s="26"/>
      <c r="N311" s="26"/>
      <c r="O311" s="28"/>
      <c r="P311" s="28"/>
      <c r="Q311" s="28"/>
    </row>
    <row r="312" spans="1:17" ht="18.75">
      <c r="A312" s="22">
        <v>307</v>
      </c>
      <c r="B312" s="23" t="s">
        <v>105</v>
      </c>
      <c r="C312" s="23" t="s">
        <v>776</v>
      </c>
      <c r="D312" s="24">
        <v>2100435.7327999999</v>
      </c>
      <c r="E312" s="24">
        <v>2355967.4676999999</v>
      </c>
      <c r="F312" s="25">
        <f t="shared" si="4"/>
        <v>4456403.2005000003</v>
      </c>
      <c r="G312" s="26"/>
      <c r="H312" s="26"/>
      <c r="I312" s="28"/>
      <c r="J312" s="28"/>
      <c r="K312" s="28"/>
      <c r="L312" s="28"/>
      <c r="M312" s="26"/>
      <c r="N312" s="26"/>
      <c r="O312" s="28"/>
      <c r="P312" s="28"/>
      <c r="Q312" s="28"/>
    </row>
    <row r="313" spans="1:17" ht="18.75">
      <c r="A313" s="22">
        <v>308</v>
      </c>
      <c r="B313" s="23" t="s">
        <v>105</v>
      </c>
      <c r="C313" s="23" t="s">
        <v>778</v>
      </c>
      <c r="D313" s="24">
        <v>2043268.4083</v>
      </c>
      <c r="E313" s="24">
        <v>2291845.3645000001</v>
      </c>
      <c r="F313" s="25">
        <f t="shared" si="4"/>
        <v>4335113.7728000004</v>
      </c>
      <c r="G313" s="26"/>
      <c r="H313" s="26"/>
      <c r="I313" s="28"/>
      <c r="J313" s="28"/>
      <c r="K313" s="28"/>
      <c r="L313" s="28"/>
      <c r="M313" s="26"/>
      <c r="N313" s="26"/>
      <c r="O313" s="28"/>
      <c r="P313" s="28"/>
      <c r="Q313" s="28"/>
    </row>
    <row r="314" spans="1:17" ht="18.75">
      <c r="A314" s="22">
        <v>309</v>
      </c>
      <c r="B314" s="23" t="s">
        <v>105</v>
      </c>
      <c r="C314" s="23" t="s">
        <v>780</v>
      </c>
      <c r="D314" s="24">
        <v>1976367.8308000001</v>
      </c>
      <c r="E314" s="24">
        <v>2216805.8946000002</v>
      </c>
      <c r="F314" s="25">
        <f t="shared" si="4"/>
        <v>4193173.7254000003</v>
      </c>
      <c r="G314" s="26"/>
      <c r="H314" s="26"/>
      <c r="I314" s="28"/>
      <c r="J314" s="28"/>
      <c r="K314" s="28"/>
      <c r="L314" s="28"/>
      <c r="M314" s="26"/>
      <c r="N314" s="26"/>
      <c r="O314" s="28"/>
      <c r="P314" s="28"/>
      <c r="Q314" s="28"/>
    </row>
    <row r="315" spans="1:17" ht="18.75">
      <c r="A315" s="22">
        <v>310</v>
      </c>
      <c r="B315" s="23" t="s">
        <v>105</v>
      </c>
      <c r="C315" s="23" t="s">
        <v>782</v>
      </c>
      <c r="D315" s="24">
        <v>2044526.4993</v>
      </c>
      <c r="E315" s="24">
        <v>2293256.5104999999</v>
      </c>
      <c r="F315" s="25">
        <f t="shared" si="4"/>
        <v>4337783.0098000001</v>
      </c>
      <c r="G315" s="26"/>
      <c r="H315" s="26"/>
      <c r="I315" s="28"/>
      <c r="J315" s="28"/>
      <c r="K315" s="28"/>
      <c r="L315" s="28"/>
      <c r="M315" s="26"/>
      <c r="N315" s="26"/>
      <c r="O315" s="28"/>
      <c r="P315" s="28"/>
      <c r="Q315" s="28"/>
    </row>
    <row r="316" spans="1:17" ht="37.5">
      <c r="A316" s="22">
        <v>311</v>
      </c>
      <c r="B316" s="23" t="s">
        <v>105</v>
      </c>
      <c r="C316" s="23" t="s">
        <v>784</v>
      </c>
      <c r="D316" s="24">
        <v>2063250.0220000001</v>
      </c>
      <c r="E316" s="24">
        <v>2314257.8722000001</v>
      </c>
      <c r="F316" s="25">
        <f t="shared" si="4"/>
        <v>4377507.8942</v>
      </c>
      <c r="G316" s="26"/>
      <c r="H316" s="26"/>
      <c r="I316" s="28"/>
      <c r="J316" s="28"/>
      <c r="K316" s="28"/>
      <c r="L316" s="28"/>
      <c r="M316" s="26"/>
      <c r="N316" s="26"/>
      <c r="O316" s="28"/>
      <c r="P316" s="28"/>
      <c r="Q316" s="28"/>
    </row>
    <row r="317" spans="1:17" ht="37.5">
      <c r="A317" s="22">
        <v>312</v>
      </c>
      <c r="B317" s="23" t="s">
        <v>105</v>
      </c>
      <c r="C317" s="23" t="s">
        <v>786</v>
      </c>
      <c r="D317" s="24">
        <v>2194947.3051</v>
      </c>
      <c r="E317" s="24">
        <v>2461976.9904999998</v>
      </c>
      <c r="F317" s="25">
        <f t="shared" si="4"/>
        <v>4656924.2955999998</v>
      </c>
      <c r="G317" s="26"/>
      <c r="H317" s="26"/>
      <c r="I317" s="28"/>
      <c r="J317" s="28"/>
      <c r="K317" s="28"/>
      <c r="L317" s="28"/>
      <c r="M317" s="26"/>
      <c r="N317" s="26"/>
      <c r="O317" s="28"/>
      <c r="P317" s="28"/>
      <c r="Q317" s="28"/>
    </row>
    <row r="318" spans="1:17" ht="18.75">
      <c r="A318" s="22">
        <v>313</v>
      </c>
      <c r="B318" s="23" t="s">
        <v>105</v>
      </c>
      <c r="C318" s="23" t="s">
        <v>788</v>
      </c>
      <c r="D318" s="24">
        <v>1963566.1640999999</v>
      </c>
      <c r="E318" s="24">
        <v>2202446.8213999998</v>
      </c>
      <c r="F318" s="25">
        <f t="shared" si="4"/>
        <v>4166012.9854999995</v>
      </c>
      <c r="G318" s="26"/>
      <c r="H318" s="26"/>
      <c r="I318" s="28"/>
      <c r="J318" s="28"/>
      <c r="K318" s="28"/>
      <c r="L318" s="28"/>
      <c r="M318" s="26"/>
      <c r="N318" s="26"/>
      <c r="O318" s="28"/>
      <c r="P318" s="28"/>
      <c r="Q318" s="28"/>
    </row>
    <row r="319" spans="1:17" ht="18.75">
      <c r="A319" s="22">
        <v>314</v>
      </c>
      <c r="B319" s="23" t="s">
        <v>106</v>
      </c>
      <c r="C319" s="23" t="s">
        <v>793</v>
      </c>
      <c r="D319" s="24">
        <v>2050509.2938999999</v>
      </c>
      <c r="E319" s="24">
        <v>2299967.1513</v>
      </c>
      <c r="F319" s="25">
        <f t="shared" si="4"/>
        <v>4350476.4452</v>
      </c>
      <c r="G319" s="26"/>
      <c r="H319" s="26"/>
      <c r="I319" s="28"/>
      <c r="J319" s="28"/>
      <c r="K319" s="28"/>
      <c r="L319" s="28"/>
      <c r="M319" s="26"/>
      <c r="N319" s="26"/>
      <c r="O319" s="28"/>
      <c r="P319" s="28"/>
      <c r="Q319" s="28"/>
    </row>
    <row r="320" spans="1:17" ht="18.75">
      <c r="A320" s="22">
        <v>315</v>
      </c>
      <c r="B320" s="23" t="s">
        <v>106</v>
      </c>
      <c r="C320" s="23" t="s">
        <v>795</v>
      </c>
      <c r="D320" s="24">
        <v>2425160.3772999998</v>
      </c>
      <c r="E320" s="24">
        <v>2720196.9874999998</v>
      </c>
      <c r="F320" s="25">
        <f t="shared" si="4"/>
        <v>5145357.3647999996</v>
      </c>
      <c r="G320" s="26"/>
      <c r="H320" s="26"/>
      <c r="I320" s="28"/>
      <c r="J320" s="28"/>
      <c r="K320" s="28"/>
      <c r="L320" s="28"/>
      <c r="M320" s="26"/>
      <c r="N320" s="26"/>
      <c r="O320" s="28"/>
      <c r="P320" s="28"/>
      <c r="Q320" s="28"/>
    </row>
    <row r="321" spans="1:17" ht="18.75">
      <c r="A321" s="22">
        <v>316</v>
      </c>
      <c r="B321" s="23" t="s">
        <v>106</v>
      </c>
      <c r="C321" s="23" t="s">
        <v>797</v>
      </c>
      <c r="D321" s="24">
        <v>3009690.1672999999</v>
      </c>
      <c r="E321" s="24">
        <v>3375838.6469000001</v>
      </c>
      <c r="F321" s="25">
        <f t="shared" si="4"/>
        <v>6385528.8141999999</v>
      </c>
      <c r="G321" s="26"/>
      <c r="H321" s="26"/>
      <c r="I321" s="28"/>
      <c r="J321" s="28"/>
      <c r="K321" s="28"/>
      <c r="L321" s="28"/>
      <c r="M321" s="26"/>
      <c r="N321" s="26"/>
      <c r="O321" s="28"/>
      <c r="P321" s="28"/>
      <c r="Q321" s="28"/>
    </row>
    <row r="322" spans="1:17" ht="18.75">
      <c r="A322" s="22">
        <v>317</v>
      </c>
      <c r="B322" s="23" t="s">
        <v>106</v>
      </c>
      <c r="C322" s="23" t="s">
        <v>799</v>
      </c>
      <c r="D322" s="24">
        <v>2276478.7837999999</v>
      </c>
      <c r="E322" s="24">
        <v>2553427.3064999999</v>
      </c>
      <c r="F322" s="25">
        <f t="shared" si="4"/>
        <v>4829906.0902999993</v>
      </c>
      <c r="G322" s="26"/>
      <c r="H322" s="26"/>
      <c r="I322" s="28"/>
      <c r="J322" s="28"/>
      <c r="K322" s="28"/>
      <c r="L322" s="28"/>
      <c r="M322" s="26"/>
      <c r="N322" s="26"/>
      <c r="O322" s="28"/>
      <c r="P322" s="28"/>
      <c r="Q322" s="28"/>
    </row>
    <row r="323" spans="1:17" ht="18.75">
      <c r="A323" s="22">
        <v>318</v>
      </c>
      <c r="B323" s="23" t="s">
        <v>106</v>
      </c>
      <c r="C323" s="23" t="s">
        <v>801</v>
      </c>
      <c r="D323" s="24">
        <v>1953417.3822000001</v>
      </c>
      <c r="E323" s="24">
        <v>2191063.3738000002</v>
      </c>
      <c r="F323" s="25">
        <f t="shared" si="4"/>
        <v>4144480.7560000001</v>
      </c>
      <c r="G323" s="26"/>
      <c r="H323" s="26"/>
      <c r="I323" s="28"/>
      <c r="J323" s="28"/>
      <c r="K323" s="28"/>
      <c r="L323" s="28"/>
      <c r="M323" s="26"/>
      <c r="N323" s="26"/>
      <c r="O323" s="28"/>
      <c r="P323" s="28"/>
      <c r="Q323" s="28"/>
    </row>
    <row r="324" spans="1:17" ht="18.75">
      <c r="A324" s="22">
        <v>319</v>
      </c>
      <c r="B324" s="23" t="s">
        <v>106</v>
      </c>
      <c r="C324" s="23" t="s">
        <v>803</v>
      </c>
      <c r="D324" s="24">
        <v>1916250.5777</v>
      </c>
      <c r="E324" s="24">
        <v>2149374.9846999999</v>
      </c>
      <c r="F324" s="25">
        <f t="shared" si="4"/>
        <v>4065625.5624000002</v>
      </c>
      <c r="G324" s="26"/>
      <c r="H324" s="26"/>
      <c r="I324" s="28"/>
      <c r="J324" s="28"/>
      <c r="K324" s="28"/>
      <c r="L324" s="28"/>
      <c r="M324" s="26"/>
      <c r="N324" s="26"/>
      <c r="O324" s="28"/>
      <c r="P324" s="28"/>
      <c r="Q324" s="28"/>
    </row>
    <row r="325" spans="1:17" ht="18.75">
      <c r="A325" s="22">
        <v>320</v>
      </c>
      <c r="B325" s="23" t="s">
        <v>106</v>
      </c>
      <c r="C325" s="23" t="s">
        <v>805</v>
      </c>
      <c r="D325" s="24">
        <v>2689889.7277000002</v>
      </c>
      <c r="E325" s="24">
        <v>3017132.3936999999</v>
      </c>
      <c r="F325" s="25">
        <f t="shared" si="4"/>
        <v>5707022.1214000005</v>
      </c>
      <c r="G325" s="26"/>
      <c r="H325" s="26"/>
      <c r="I325" s="28"/>
      <c r="J325" s="28"/>
      <c r="K325" s="28"/>
      <c r="L325" s="28"/>
      <c r="M325" s="26"/>
      <c r="N325" s="26"/>
      <c r="O325" s="28"/>
      <c r="P325" s="28"/>
      <c r="Q325" s="28"/>
    </row>
    <row r="326" spans="1:17" ht="18.75">
      <c r="A326" s="22">
        <v>321</v>
      </c>
      <c r="B326" s="23" t="s">
        <v>106</v>
      </c>
      <c r="C326" s="23" t="s">
        <v>807</v>
      </c>
      <c r="D326" s="24">
        <v>2257541.0715999999</v>
      </c>
      <c r="E326" s="24">
        <v>2532185.6978000002</v>
      </c>
      <c r="F326" s="25">
        <f t="shared" si="4"/>
        <v>4789726.7694000006</v>
      </c>
      <c r="G326" s="26"/>
      <c r="H326" s="26"/>
      <c r="I326" s="28"/>
      <c r="J326" s="28"/>
      <c r="K326" s="28"/>
      <c r="L326" s="28"/>
      <c r="M326" s="26"/>
      <c r="N326" s="26"/>
      <c r="O326" s="28"/>
      <c r="P326" s="28"/>
      <c r="Q326" s="28"/>
    </row>
    <row r="327" spans="1:17" ht="18.75">
      <c r="A327" s="22">
        <v>322</v>
      </c>
      <c r="B327" s="23" t="s">
        <v>106</v>
      </c>
      <c r="C327" s="23" t="s">
        <v>809</v>
      </c>
      <c r="D327" s="24">
        <v>1977456.1584000001</v>
      </c>
      <c r="E327" s="24">
        <v>2218026.6242999998</v>
      </c>
      <c r="F327" s="25">
        <f t="shared" ref="F327:F390" si="5">D327+E327</f>
        <v>4195482.7827000003</v>
      </c>
      <c r="G327" s="26"/>
      <c r="H327" s="26"/>
      <c r="I327" s="28"/>
      <c r="J327" s="28"/>
      <c r="K327" s="28"/>
      <c r="L327" s="28"/>
      <c r="M327" s="26"/>
      <c r="N327" s="26"/>
      <c r="O327" s="28"/>
      <c r="P327" s="28"/>
      <c r="Q327" s="28"/>
    </row>
    <row r="328" spans="1:17" ht="18.75">
      <c r="A328" s="22">
        <v>323</v>
      </c>
      <c r="B328" s="23" t="s">
        <v>106</v>
      </c>
      <c r="C328" s="23" t="s">
        <v>811</v>
      </c>
      <c r="D328" s="24">
        <v>2089074.7941999999</v>
      </c>
      <c r="E328" s="24">
        <v>2343224.3966999999</v>
      </c>
      <c r="F328" s="25">
        <f t="shared" si="5"/>
        <v>4432299.1908999998</v>
      </c>
      <c r="G328" s="26"/>
      <c r="H328" s="26"/>
      <c r="I328" s="28"/>
      <c r="J328" s="28"/>
      <c r="K328" s="28"/>
      <c r="L328" s="28"/>
      <c r="M328" s="26"/>
      <c r="N328" s="26"/>
      <c r="O328" s="28"/>
      <c r="P328" s="28"/>
      <c r="Q328" s="28"/>
    </row>
    <row r="329" spans="1:17" ht="18.75">
      <c r="A329" s="22">
        <v>324</v>
      </c>
      <c r="B329" s="23" t="s">
        <v>106</v>
      </c>
      <c r="C329" s="23" t="s">
        <v>813</v>
      </c>
      <c r="D329" s="24">
        <v>2906024.2519</v>
      </c>
      <c r="E329" s="24">
        <v>3259561.0953000002</v>
      </c>
      <c r="F329" s="25">
        <f t="shared" si="5"/>
        <v>6165585.3472000007</v>
      </c>
      <c r="G329" s="26"/>
      <c r="H329" s="26"/>
      <c r="I329" s="28"/>
      <c r="J329" s="28"/>
      <c r="K329" s="28"/>
      <c r="L329" s="28"/>
      <c r="M329" s="26"/>
      <c r="N329" s="26"/>
      <c r="O329" s="28"/>
      <c r="P329" s="28"/>
      <c r="Q329" s="28"/>
    </row>
    <row r="330" spans="1:17" ht="18.75">
      <c r="A330" s="22">
        <v>325</v>
      </c>
      <c r="B330" s="23" t="s">
        <v>106</v>
      </c>
      <c r="C330" s="23" t="s">
        <v>815</v>
      </c>
      <c r="D330" s="24">
        <v>2148608.3964</v>
      </c>
      <c r="E330" s="24">
        <v>2410000.6507000001</v>
      </c>
      <c r="F330" s="25">
        <f t="shared" si="5"/>
        <v>4558609.0471000001</v>
      </c>
      <c r="G330" s="26"/>
      <c r="H330" s="26"/>
      <c r="I330" s="28"/>
      <c r="J330" s="28"/>
      <c r="K330" s="28"/>
      <c r="L330" s="28"/>
      <c r="M330" s="26"/>
      <c r="N330" s="26"/>
      <c r="O330" s="28"/>
      <c r="P330" s="28"/>
      <c r="Q330" s="28"/>
    </row>
    <row r="331" spans="1:17" ht="18.75">
      <c r="A331" s="22">
        <v>326</v>
      </c>
      <c r="B331" s="23" t="s">
        <v>106</v>
      </c>
      <c r="C331" s="23" t="s">
        <v>817</v>
      </c>
      <c r="D331" s="24">
        <v>1813775.7153</v>
      </c>
      <c r="E331" s="24">
        <v>2034433.3855000001</v>
      </c>
      <c r="F331" s="25">
        <f t="shared" si="5"/>
        <v>3848209.1008000001</v>
      </c>
      <c r="G331" s="26"/>
      <c r="H331" s="26"/>
      <c r="I331" s="28"/>
      <c r="J331" s="28"/>
      <c r="K331" s="28"/>
      <c r="L331" s="28"/>
      <c r="M331" s="26"/>
      <c r="N331" s="26"/>
      <c r="O331" s="28"/>
      <c r="P331" s="28"/>
      <c r="Q331" s="28"/>
    </row>
    <row r="332" spans="1:17" ht="18.75">
      <c r="A332" s="22">
        <v>327</v>
      </c>
      <c r="B332" s="23" t="s">
        <v>106</v>
      </c>
      <c r="C332" s="23" t="s">
        <v>819</v>
      </c>
      <c r="D332" s="24">
        <v>2492976.8421999998</v>
      </c>
      <c r="E332" s="24">
        <v>2796263.7686999999</v>
      </c>
      <c r="F332" s="25">
        <f t="shared" si="5"/>
        <v>5289240.6108999997</v>
      </c>
      <c r="G332" s="26"/>
      <c r="H332" s="26"/>
      <c r="I332" s="28"/>
      <c r="J332" s="28"/>
      <c r="K332" s="28"/>
      <c r="L332" s="28"/>
      <c r="M332" s="26"/>
      <c r="N332" s="26"/>
      <c r="O332" s="28"/>
      <c r="P332" s="28"/>
      <c r="Q332" s="28"/>
    </row>
    <row r="333" spans="1:17" ht="18.75">
      <c r="A333" s="22">
        <v>328</v>
      </c>
      <c r="B333" s="23" t="s">
        <v>106</v>
      </c>
      <c r="C333" s="23" t="s">
        <v>821</v>
      </c>
      <c r="D333" s="24">
        <v>2803960.7371999999</v>
      </c>
      <c r="E333" s="24">
        <v>3145080.8870000001</v>
      </c>
      <c r="F333" s="25">
        <f t="shared" si="5"/>
        <v>5949041.6241999995</v>
      </c>
      <c r="G333" s="26"/>
      <c r="H333" s="26"/>
      <c r="I333" s="28"/>
      <c r="J333" s="28"/>
      <c r="K333" s="28"/>
      <c r="L333" s="28"/>
      <c r="M333" s="26"/>
      <c r="N333" s="26"/>
      <c r="O333" s="28"/>
      <c r="P333" s="28"/>
      <c r="Q333" s="28"/>
    </row>
    <row r="334" spans="1:17" ht="18.75">
      <c r="A334" s="22">
        <v>329</v>
      </c>
      <c r="B334" s="23" t="s">
        <v>106</v>
      </c>
      <c r="C334" s="23" t="s">
        <v>823</v>
      </c>
      <c r="D334" s="24">
        <v>2055033.2164</v>
      </c>
      <c r="E334" s="24">
        <v>2305041.4385000002</v>
      </c>
      <c r="F334" s="25">
        <f t="shared" si="5"/>
        <v>4360074.6549000004</v>
      </c>
      <c r="G334" s="26"/>
      <c r="H334" s="26"/>
      <c r="I334" s="28"/>
      <c r="J334" s="28"/>
      <c r="K334" s="28"/>
      <c r="L334" s="28"/>
      <c r="M334" s="26"/>
      <c r="N334" s="26"/>
      <c r="O334" s="28"/>
      <c r="P334" s="28"/>
      <c r="Q334" s="28"/>
    </row>
    <row r="335" spans="1:17" ht="18.75">
      <c r="A335" s="22">
        <v>330</v>
      </c>
      <c r="B335" s="23" t="s">
        <v>106</v>
      </c>
      <c r="C335" s="23" t="s">
        <v>825</v>
      </c>
      <c r="D335" s="24">
        <v>2174614.6976000001</v>
      </c>
      <c r="E335" s="24">
        <v>2439170.7884</v>
      </c>
      <c r="F335" s="25">
        <f t="shared" si="5"/>
        <v>4613785.4859999996</v>
      </c>
      <c r="G335" s="26"/>
      <c r="H335" s="26"/>
      <c r="I335" s="28"/>
      <c r="J335" s="28"/>
      <c r="K335" s="28"/>
      <c r="L335" s="28"/>
      <c r="M335" s="26"/>
      <c r="N335" s="26"/>
      <c r="O335" s="28"/>
      <c r="P335" s="28"/>
      <c r="Q335" s="28"/>
    </row>
    <row r="336" spans="1:17" ht="18.75">
      <c r="A336" s="22">
        <v>331</v>
      </c>
      <c r="B336" s="23" t="s">
        <v>106</v>
      </c>
      <c r="C336" s="23" t="s">
        <v>827</v>
      </c>
      <c r="D336" s="24">
        <v>2268085.1135999998</v>
      </c>
      <c r="E336" s="24">
        <v>2544012.4914000002</v>
      </c>
      <c r="F336" s="25">
        <f t="shared" si="5"/>
        <v>4812097.6050000004</v>
      </c>
      <c r="G336" s="26"/>
      <c r="H336" s="26"/>
      <c r="I336" s="28"/>
      <c r="J336" s="28"/>
      <c r="K336" s="28"/>
      <c r="L336" s="28"/>
      <c r="M336" s="26"/>
      <c r="N336" s="26"/>
      <c r="O336" s="28"/>
      <c r="P336" s="28"/>
      <c r="Q336" s="28"/>
    </row>
    <row r="337" spans="1:17" ht="18.75">
      <c r="A337" s="22">
        <v>332</v>
      </c>
      <c r="B337" s="23" t="s">
        <v>106</v>
      </c>
      <c r="C337" s="23" t="s">
        <v>829</v>
      </c>
      <c r="D337" s="24">
        <v>2343264.4040000001</v>
      </c>
      <c r="E337" s="24">
        <v>2628337.8339</v>
      </c>
      <c r="F337" s="25">
        <f t="shared" si="5"/>
        <v>4971602.2379000001</v>
      </c>
      <c r="G337" s="26"/>
      <c r="H337" s="26"/>
      <c r="I337" s="28"/>
      <c r="J337" s="28"/>
      <c r="K337" s="28"/>
      <c r="L337" s="28"/>
      <c r="M337" s="26"/>
      <c r="N337" s="26"/>
      <c r="O337" s="28"/>
      <c r="P337" s="28"/>
      <c r="Q337" s="28"/>
    </row>
    <row r="338" spans="1:17" ht="18.75">
      <c r="A338" s="22">
        <v>333</v>
      </c>
      <c r="B338" s="23" t="s">
        <v>106</v>
      </c>
      <c r="C338" s="23" t="s">
        <v>831</v>
      </c>
      <c r="D338" s="24">
        <v>2363525.8739999998</v>
      </c>
      <c r="E338" s="24">
        <v>2651064.2440999998</v>
      </c>
      <c r="F338" s="25">
        <f t="shared" si="5"/>
        <v>5014590.1180999996</v>
      </c>
      <c r="G338" s="26"/>
      <c r="H338" s="26"/>
      <c r="I338" s="28"/>
      <c r="J338" s="28"/>
      <c r="K338" s="28"/>
      <c r="L338" s="28"/>
      <c r="M338" s="26"/>
      <c r="N338" s="26"/>
      <c r="O338" s="28"/>
      <c r="P338" s="28"/>
      <c r="Q338" s="28"/>
    </row>
    <row r="339" spans="1:17" ht="37.5">
      <c r="A339" s="22">
        <v>334</v>
      </c>
      <c r="B339" s="23" t="s">
        <v>106</v>
      </c>
      <c r="C339" s="23" t="s">
        <v>833</v>
      </c>
      <c r="D339" s="24">
        <v>2214149.8309999998</v>
      </c>
      <c r="E339" s="24">
        <v>2483515.6291999999</v>
      </c>
      <c r="F339" s="25">
        <f t="shared" si="5"/>
        <v>4697665.4601999996</v>
      </c>
      <c r="G339" s="26"/>
      <c r="H339" s="26"/>
      <c r="I339" s="28"/>
      <c r="J339" s="28"/>
      <c r="K339" s="28"/>
      <c r="L339" s="28"/>
      <c r="M339" s="26"/>
      <c r="N339" s="26"/>
      <c r="O339" s="28"/>
      <c r="P339" s="28"/>
      <c r="Q339" s="28"/>
    </row>
    <row r="340" spans="1:17" ht="18.75">
      <c r="A340" s="22">
        <v>335</v>
      </c>
      <c r="B340" s="23" t="s">
        <v>106</v>
      </c>
      <c r="C340" s="23" t="s">
        <v>835</v>
      </c>
      <c r="D340" s="24">
        <v>2030949.1229000001</v>
      </c>
      <c r="E340" s="24">
        <v>2278027.3576000002</v>
      </c>
      <c r="F340" s="25">
        <f t="shared" si="5"/>
        <v>4308976.4805000005</v>
      </c>
      <c r="G340" s="26"/>
      <c r="H340" s="26"/>
      <c r="I340" s="28"/>
      <c r="J340" s="28"/>
      <c r="K340" s="28"/>
      <c r="L340" s="28"/>
      <c r="M340" s="26"/>
      <c r="N340" s="26"/>
      <c r="O340" s="28"/>
      <c r="P340" s="28"/>
      <c r="Q340" s="28"/>
    </row>
    <row r="341" spans="1:17" ht="18.75">
      <c r="A341" s="22">
        <v>336</v>
      </c>
      <c r="B341" s="23" t="s">
        <v>106</v>
      </c>
      <c r="C341" s="23" t="s">
        <v>837</v>
      </c>
      <c r="D341" s="24">
        <v>2492418.3328</v>
      </c>
      <c r="E341" s="24">
        <v>2795637.3128999998</v>
      </c>
      <c r="F341" s="25">
        <f t="shared" si="5"/>
        <v>5288055.6457000002</v>
      </c>
      <c r="G341" s="26"/>
      <c r="H341" s="26"/>
      <c r="I341" s="28"/>
      <c r="J341" s="28"/>
      <c r="K341" s="28"/>
      <c r="L341" s="28"/>
      <c r="M341" s="26"/>
      <c r="N341" s="26"/>
      <c r="O341" s="28"/>
      <c r="P341" s="28"/>
      <c r="Q341" s="28"/>
    </row>
    <row r="342" spans="1:17" ht="18.75">
      <c r="A342" s="22">
        <v>337</v>
      </c>
      <c r="B342" s="23" t="s">
        <v>106</v>
      </c>
      <c r="C342" s="23" t="s">
        <v>839</v>
      </c>
      <c r="D342" s="24">
        <v>1843164.4343000001</v>
      </c>
      <c r="E342" s="24">
        <v>2067397.4343000001</v>
      </c>
      <c r="F342" s="25">
        <f t="shared" si="5"/>
        <v>3910561.8686000002</v>
      </c>
      <c r="G342" s="26"/>
      <c r="H342" s="26"/>
      <c r="I342" s="28"/>
      <c r="J342" s="28"/>
      <c r="K342" s="28"/>
      <c r="L342" s="28"/>
      <c r="M342" s="26"/>
      <c r="N342" s="26"/>
      <c r="O342" s="28"/>
      <c r="P342" s="28"/>
      <c r="Q342" s="28"/>
    </row>
    <row r="343" spans="1:17" ht="37.5">
      <c r="A343" s="22">
        <v>338</v>
      </c>
      <c r="B343" s="23" t="s">
        <v>106</v>
      </c>
      <c r="C343" s="23" t="s">
        <v>841</v>
      </c>
      <c r="D343" s="24">
        <v>2313391.4637000002</v>
      </c>
      <c r="E343" s="24">
        <v>2594830.6551000001</v>
      </c>
      <c r="F343" s="25">
        <f t="shared" si="5"/>
        <v>4908222.1188000003</v>
      </c>
      <c r="G343" s="26"/>
      <c r="H343" s="26"/>
      <c r="I343" s="28"/>
      <c r="J343" s="28"/>
      <c r="K343" s="28"/>
      <c r="L343" s="28"/>
      <c r="M343" s="26"/>
      <c r="N343" s="26"/>
      <c r="O343" s="28"/>
      <c r="P343" s="28"/>
      <c r="Q343" s="28"/>
    </row>
    <row r="344" spans="1:17" ht="18.75">
      <c r="A344" s="22">
        <v>339</v>
      </c>
      <c r="B344" s="23" t="s">
        <v>106</v>
      </c>
      <c r="C344" s="23" t="s">
        <v>843</v>
      </c>
      <c r="D344" s="24">
        <v>2104017.8114</v>
      </c>
      <c r="E344" s="24">
        <v>2359985.3295999998</v>
      </c>
      <c r="F344" s="25">
        <f t="shared" si="5"/>
        <v>4464003.1409999998</v>
      </c>
      <c r="G344" s="26"/>
      <c r="H344" s="26"/>
      <c r="I344" s="28"/>
      <c r="J344" s="28"/>
      <c r="K344" s="28"/>
      <c r="L344" s="28"/>
      <c r="M344" s="26"/>
      <c r="N344" s="26"/>
      <c r="O344" s="28"/>
      <c r="P344" s="28"/>
      <c r="Q344" s="28"/>
    </row>
    <row r="345" spans="1:17" ht="18.75">
      <c r="A345" s="22">
        <v>340</v>
      </c>
      <c r="B345" s="23" t="s">
        <v>106</v>
      </c>
      <c r="C345" s="23" t="s">
        <v>845</v>
      </c>
      <c r="D345" s="24">
        <v>1949634.7642999999</v>
      </c>
      <c r="E345" s="24">
        <v>2186820.5759000001</v>
      </c>
      <c r="F345" s="25">
        <f t="shared" si="5"/>
        <v>4136455.3402</v>
      </c>
      <c r="G345" s="26"/>
      <c r="H345" s="26"/>
      <c r="I345" s="28"/>
      <c r="J345" s="28"/>
      <c r="K345" s="28"/>
      <c r="L345" s="28"/>
      <c r="M345" s="26"/>
      <c r="N345" s="26"/>
      <c r="O345" s="28"/>
      <c r="P345" s="28"/>
      <c r="Q345" s="28"/>
    </row>
    <row r="346" spans="1:17" ht="18.75">
      <c r="A346" s="22">
        <v>341</v>
      </c>
      <c r="B346" s="23" t="s">
        <v>107</v>
      </c>
      <c r="C346" s="23" t="s">
        <v>850</v>
      </c>
      <c r="D346" s="24">
        <v>3650278.3615999999</v>
      </c>
      <c r="E346" s="24">
        <v>4094358.5817999998</v>
      </c>
      <c r="F346" s="25">
        <f t="shared" si="5"/>
        <v>7744636.9433999993</v>
      </c>
      <c r="G346" s="26"/>
      <c r="H346" s="26"/>
      <c r="I346" s="28"/>
      <c r="J346" s="28"/>
      <c r="K346" s="28"/>
      <c r="L346" s="28"/>
      <c r="M346" s="26"/>
      <c r="N346" s="26"/>
      <c r="O346" s="28"/>
      <c r="P346" s="28"/>
      <c r="Q346" s="28"/>
    </row>
    <row r="347" spans="1:17" ht="18.75">
      <c r="A347" s="22">
        <v>342</v>
      </c>
      <c r="B347" s="23" t="s">
        <v>107</v>
      </c>
      <c r="C347" s="23" t="s">
        <v>852</v>
      </c>
      <c r="D347" s="24">
        <v>3711699.1845999998</v>
      </c>
      <c r="E347" s="24">
        <v>4163251.6493000002</v>
      </c>
      <c r="F347" s="25">
        <f t="shared" si="5"/>
        <v>7874950.8339</v>
      </c>
      <c r="G347" s="26"/>
      <c r="H347" s="26"/>
      <c r="I347" s="28"/>
      <c r="J347" s="28"/>
      <c r="K347" s="28"/>
      <c r="L347" s="28"/>
      <c r="M347" s="26"/>
      <c r="N347" s="26"/>
      <c r="O347" s="28"/>
      <c r="P347" s="28"/>
      <c r="Q347" s="28"/>
    </row>
    <row r="348" spans="1:17" ht="18.75">
      <c r="A348" s="22">
        <v>343</v>
      </c>
      <c r="B348" s="23" t="s">
        <v>107</v>
      </c>
      <c r="C348" s="23" t="s">
        <v>854</v>
      </c>
      <c r="D348" s="24">
        <v>3071727.4838999999</v>
      </c>
      <c r="E348" s="24">
        <v>3445423.2085000002</v>
      </c>
      <c r="F348" s="25">
        <f t="shared" si="5"/>
        <v>6517150.6924000001</v>
      </c>
      <c r="G348" s="26"/>
      <c r="H348" s="26"/>
      <c r="I348" s="28"/>
      <c r="J348" s="28"/>
      <c r="K348" s="28"/>
      <c r="L348" s="28"/>
      <c r="M348" s="26"/>
      <c r="N348" s="26"/>
      <c r="O348" s="28"/>
      <c r="P348" s="28"/>
      <c r="Q348" s="28"/>
    </row>
    <row r="349" spans="1:17" ht="18.75">
      <c r="A349" s="22">
        <v>344</v>
      </c>
      <c r="B349" s="23" t="s">
        <v>107</v>
      </c>
      <c r="C349" s="23" t="s">
        <v>856</v>
      </c>
      <c r="D349" s="24">
        <v>2365186.2182</v>
      </c>
      <c r="E349" s="24">
        <v>2652926.5800999999</v>
      </c>
      <c r="F349" s="25">
        <f t="shared" si="5"/>
        <v>5018112.7982999999</v>
      </c>
      <c r="G349" s="26"/>
      <c r="H349" s="26"/>
      <c r="I349" s="28"/>
      <c r="J349" s="28"/>
      <c r="K349" s="28"/>
      <c r="L349" s="28"/>
      <c r="M349" s="26"/>
      <c r="N349" s="26"/>
      <c r="O349" s="28"/>
      <c r="P349" s="28"/>
      <c r="Q349" s="28"/>
    </row>
    <row r="350" spans="1:17" ht="18.75">
      <c r="A350" s="22">
        <v>345</v>
      </c>
      <c r="B350" s="23" t="s">
        <v>107</v>
      </c>
      <c r="C350" s="23" t="s">
        <v>858</v>
      </c>
      <c r="D350" s="24">
        <v>3888259.3698</v>
      </c>
      <c r="E350" s="24">
        <v>4361291.5351</v>
      </c>
      <c r="F350" s="25">
        <f t="shared" si="5"/>
        <v>8249550.9048999995</v>
      </c>
      <c r="G350" s="26"/>
      <c r="H350" s="26"/>
      <c r="I350" s="28"/>
      <c r="J350" s="28"/>
      <c r="K350" s="28"/>
      <c r="L350" s="28"/>
      <c r="M350" s="26"/>
      <c r="N350" s="26"/>
      <c r="O350" s="28"/>
      <c r="P350" s="28"/>
      <c r="Q350" s="28"/>
    </row>
    <row r="351" spans="1:17" ht="18.75">
      <c r="A351" s="22">
        <v>346</v>
      </c>
      <c r="B351" s="23" t="s">
        <v>107</v>
      </c>
      <c r="C351" s="23" t="s">
        <v>860</v>
      </c>
      <c r="D351" s="24">
        <v>2604783.0373999998</v>
      </c>
      <c r="E351" s="24">
        <v>2921671.9182000002</v>
      </c>
      <c r="F351" s="25">
        <f t="shared" si="5"/>
        <v>5526454.9556</v>
      </c>
      <c r="G351" s="26"/>
      <c r="H351" s="26"/>
      <c r="I351" s="28"/>
      <c r="J351" s="28"/>
      <c r="K351" s="28"/>
      <c r="L351" s="28"/>
      <c r="M351" s="26"/>
      <c r="N351" s="26"/>
      <c r="O351" s="28"/>
      <c r="P351" s="28"/>
      <c r="Q351" s="28"/>
    </row>
    <row r="352" spans="1:17" ht="18.75">
      <c r="A352" s="22">
        <v>347</v>
      </c>
      <c r="B352" s="23" t="s">
        <v>107</v>
      </c>
      <c r="C352" s="23" t="s">
        <v>862</v>
      </c>
      <c r="D352" s="24">
        <v>2271365.6853</v>
      </c>
      <c r="E352" s="24">
        <v>2547692.1661</v>
      </c>
      <c r="F352" s="25">
        <f t="shared" si="5"/>
        <v>4819057.8514</v>
      </c>
      <c r="G352" s="26"/>
      <c r="H352" s="26"/>
      <c r="I352" s="28"/>
      <c r="J352" s="28"/>
      <c r="K352" s="28"/>
      <c r="L352" s="28"/>
      <c r="M352" s="26"/>
      <c r="N352" s="26"/>
      <c r="O352" s="28"/>
      <c r="P352" s="28"/>
      <c r="Q352" s="28"/>
    </row>
    <row r="353" spans="1:17" ht="18.75">
      <c r="A353" s="22">
        <v>348</v>
      </c>
      <c r="B353" s="23" t="s">
        <v>107</v>
      </c>
      <c r="C353" s="23" t="s">
        <v>864</v>
      </c>
      <c r="D353" s="24">
        <v>3026445.8509</v>
      </c>
      <c r="E353" s="24">
        <v>3394632.7689</v>
      </c>
      <c r="F353" s="25">
        <f t="shared" si="5"/>
        <v>6421078.6197999995</v>
      </c>
      <c r="G353" s="26"/>
      <c r="H353" s="26"/>
      <c r="I353" s="28"/>
      <c r="J353" s="28"/>
      <c r="K353" s="28"/>
      <c r="L353" s="28"/>
      <c r="M353" s="26"/>
      <c r="N353" s="26"/>
      <c r="O353" s="28"/>
      <c r="P353" s="28"/>
      <c r="Q353" s="28"/>
    </row>
    <row r="354" spans="1:17" ht="18.75">
      <c r="A354" s="22">
        <v>349</v>
      </c>
      <c r="B354" s="23" t="s">
        <v>107</v>
      </c>
      <c r="C354" s="23" t="s">
        <v>866</v>
      </c>
      <c r="D354" s="24">
        <v>3338484.5913</v>
      </c>
      <c r="E354" s="24">
        <v>3744633.0614999998</v>
      </c>
      <c r="F354" s="25">
        <f t="shared" si="5"/>
        <v>7083117.6527999993</v>
      </c>
      <c r="G354" s="26"/>
      <c r="H354" s="26"/>
      <c r="I354" s="28"/>
      <c r="J354" s="28"/>
      <c r="K354" s="28"/>
      <c r="L354" s="28"/>
      <c r="M354" s="26"/>
      <c r="N354" s="26"/>
      <c r="O354" s="28"/>
      <c r="P354" s="28"/>
      <c r="Q354" s="28"/>
    </row>
    <row r="355" spans="1:17" ht="37.5">
      <c r="A355" s="22">
        <v>350</v>
      </c>
      <c r="B355" s="23" t="s">
        <v>107</v>
      </c>
      <c r="C355" s="23" t="s">
        <v>868</v>
      </c>
      <c r="D355" s="24">
        <v>3153869.3741000001</v>
      </c>
      <c r="E355" s="24">
        <v>3537558.1965000001</v>
      </c>
      <c r="F355" s="25">
        <f t="shared" si="5"/>
        <v>6691427.5706000002</v>
      </c>
      <c r="G355" s="26"/>
      <c r="H355" s="26"/>
      <c r="I355" s="28"/>
      <c r="J355" s="28"/>
      <c r="K355" s="28"/>
      <c r="L355" s="28"/>
      <c r="M355" s="26"/>
      <c r="N355" s="26"/>
      <c r="O355" s="28"/>
      <c r="P355" s="28"/>
      <c r="Q355" s="28"/>
    </row>
    <row r="356" spans="1:17" ht="37.5">
      <c r="A356" s="22">
        <v>351</v>
      </c>
      <c r="B356" s="23" t="s">
        <v>107</v>
      </c>
      <c r="C356" s="23" t="s">
        <v>870</v>
      </c>
      <c r="D356" s="24">
        <v>3367248.91</v>
      </c>
      <c r="E356" s="24">
        <v>3776896.7475999999</v>
      </c>
      <c r="F356" s="25">
        <f t="shared" si="5"/>
        <v>7144145.6576000005</v>
      </c>
      <c r="G356" s="26"/>
      <c r="H356" s="26"/>
      <c r="I356" s="28"/>
      <c r="J356" s="28"/>
      <c r="K356" s="28"/>
      <c r="L356" s="28"/>
      <c r="M356" s="26"/>
      <c r="N356" s="26"/>
      <c r="O356" s="28"/>
      <c r="P356" s="28"/>
      <c r="Q356" s="28"/>
    </row>
    <row r="357" spans="1:17" ht="18.75">
      <c r="A357" s="22">
        <v>352</v>
      </c>
      <c r="B357" s="23" t="s">
        <v>107</v>
      </c>
      <c r="C357" s="23" t="s">
        <v>872</v>
      </c>
      <c r="D357" s="24">
        <v>2909889.1779</v>
      </c>
      <c r="E357" s="24">
        <v>3263896.2148000002</v>
      </c>
      <c r="F357" s="25">
        <f t="shared" si="5"/>
        <v>6173785.3926999997</v>
      </c>
      <c r="G357" s="26"/>
      <c r="H357" s="26"/>
      <c r="I357" s="28"/>
      <c r="J357" s="28"/>
      <c r="K357" s="28"/>
      <c r="L357" s="28"/>
      <c r="M357" s="26"/>
      <c r="N357" s="26"/>
      <c r="O357" s="28"/>
      <c r="P357" s="28"/>
      <c r="Q357" s="28"/>
    </row>
    <row r="358" spans="1:17" ht="18.75">
      <c r="A358" s="22">
        <v>353</v>
      </c>
      <c r="B358" s="23" t="s">
        <v>107</v>
      </c>
      <c r="C358" s="23" t="s">
        <v>874</v>
      </c>
      <c r="D358" s="24">
        <v>2521033.9882999999</v>
      </c>
      <c r="E358" s="24">
        <v>2827734.2499000002</v>
      </c>
      <c r="F358" s="25">
        <f t="shared" si="5"/>
        <v>5348768.2381999996</v>
      </c>
      <c r="G358" s="26"/>
      <c r="H358" s="26"/>
      <c r="I358" s="28"/>
      <c r="J358" s="28"/>
      <c r="K358" s="28"/>
      <c r="L358" s="28"/>
      <c r="M358" s="26"/>
      <c r="N358" s="26"/>
      <c r="O358" s="28"/>
      <c r="P358" s="28"/>
      <c r="Q358" s="28"/>
    </row>
    <row r="359" spans="1:17" ht="18.75">
      <c r="A359" s="22">
        <v>354</v>
      </c>
      <c r="B359" s="23" t="s">
        <v>107</v>
      </c>
      <c r="C359" s="23" t="s">
        <v>876</v>
      </c>
      <c r="D359" s="24">
        <v>2595837.5269999998</v>
      </c>
      <c r="E359" s="24">
        <v>2911638.128</v>
      </c>
      <c r="F359" s="25">
        <f t="shared" si="5"/>
        <v>5507475.6549999993</v>
      </c>
      <c r="G359" s="26"/>
      <c r="H359" s="26"/>
      <c r="I359" s="28"/>
      <c r="J359" s="28"/>
      <c r="K359" s="28"/>
      <c r="L359" s="28"/>
      <c r="M359" s="26"/>
      <c r="N359" s="26"/>
      <c r="O359" s="28"/>
      <c r="P359" s="28"/>
      <c r="Q359" s="28"/>
    </row>
    <row r="360" spans="1:17" ht="18.75">
      <c r="A360" s="22">
        <v>355</v>
      </c>
      <c r="B360" s="23" t="s">
        <v>107</v>
      </c>
      <c r="C360" s="23" t="s">
        <v>878</v>
      </c>
      <c r="D360" s="24">
        <v>3004936.0540999998</v>
      </c>
      <c r="E360" s="24">
        <v>3370506.1647999999</v>
      </c>
      <c r="F360" s="25">
        <f t="shared" si="5"/>
        <v>6375442.2188999997</v>
      </c>
      <c r="G360" s="26"/>
      <c r="H360" s="26"/>
      <c r="I360" s="28"/>
      <c r="J360" s="28"/>
      <c r="K360" s="28"/>
      <c r="L360" s="28"/>
      <c r="M360" s="26"/>
      <c r="N360" s="26"/>
      <c r="O360" s="28"/>
      <c r="P360" s="28"/>
      <c r="Q360" s="28"/>
    </row>
    <row r="361" spans="1:17" ht="18.75">
      <c r="A361" s="22">
        <v>356</v>
      </c>
      <c r="B361" s="23" t="s">
        <v>107</v>
      </c>
      <c r="C361" s="23" t="s">
        <v>880</v>
      </c>
      <c r="D361" s="24">
        <v>2330729.2302999999</v>
      </c>
      <c r="E361" s="24">
        <v>2614277.6743999999</v>
      </c>
      <c r="F361" s="25">
        <f t="shared" si="5"/>
        <v>4945006.9046999998</v>
      </c>
      <c r="G361" s="26"/>
      <c r="H361" s="26"/>
      <c r="I361" s="28"/>
      <c r="J361" s="28"/>
      <c r="K361" s="28"/>
      <c r="L361" s="28"/>
      <c r="M361" s="26"/>
      <c r="N361" s="26"/>
      <c r="O361" s="28"/>
      <c r="P361" s="28"/>
      <c r="Q361" s="28"/>
    </row>
    <row r="362" spans="1:17" ht="18.75">
      <c r="A362" s="22">
        <v>357</v>
      </c>
      <c r="B362" s="23" t="s">
        <v>107</v>
      </c>
      <c r="C362" s="23" t="s">
        <v>882</v>
      </c>
      <c r="D362" s="24">
        <v>3243030.3514</v>
      </c>
      <c r="E362" s="24">
        <v>3637566.1894</v>
      </c>
      <c r="F362" s="25">
        <f t="shared" si="5"/>
        <v>6880596.5407999996</v>
      </c>
      <c r="G362" s="26"/>
      <c r="H362" s="26"/>
      <c r="I362" s="28"/>
      <c r="J362" s="28"/>
      <c r="K362" s="28"/>
      <c r="L362" s="28"/>
      <c r="M362" s="26"/>
      <c r="N362" s="26"/>
      <c r="O362" s="28"/>
      <c r="P362" s="28"/>
      <c r="Q362" s="28"/>
    </row>
    <row r="363" spans="1:17" ht="18.75">
      <c r="A363" s="22">
        <v>358</v>
      </c>
      <c r="B363" s="23" t="s">
        <v>107</v>
      </c>
      <c r="C363" s="23" t="s">
        <v>884</v>
      </c>
      <c r="D363" s="24">
        <v>2181308.0018000002</v>
      </c>
      <c r="E363" s="24">
        <v>2446678.3768000002</v>
      </c>
      <c r="F363" s="25">
        <f t="shared" si="5"/>
        <v>4627986.3786000004</v>
      </c>
      <c r="G363" s="26"/>
      <c r="H363" s="26"/>
      <c r="I363" s="28"/>
      <c r="J363" s="28"/>
      <c r="K363" s="28"/>
      <c r="L363" s="28"/>
      <c r="M363" s="26"/>
      <c r="N363" s="26"/>
      <c r="O363" s="28"/>
      <c r="P363" s="28"/>
      <c r="Q363" s="28"/>
    </row>
    <row r="364" spans="1:17" ht="18.75">
      <c r="A364" s="22">
        <v>359</v>
      </c>
      <c r="B364" s="23" t="s">
        <v>107</v>
      </c>
      <c r="C364" s="23" t="s">
        <v>886</v>
      </c>
      <c r="D364" s="24">
        <v>2878233.1261999998</v>
      </c>
      <c r="E364" s="24">
        <v>3228388.9975999999</v>
      </c>
      <c r="F364" s="25">
        <f t="shared" si="5"/>
        <v>6106622.1238000002</v>
      </c>
      <c r="G364" s="26"/>
      <c r="H364" s="26"/>
      <c r="I364" s="28"/>
      <c r="J364" s="28"/>
      <c r="K364" s="28"/>
      <c r="L364" s="28"/>
      <c r="M364" s="26"/>
      <c r="N364" s="26"/>
      <c r="O364" s="28"/>
      <c r="P364" s="28"/>
      <c r="Q364" s="28"/>
    </row>
    <row r="365" spans="1:17" ht="18.75">
      <c r="A365" s="22">
        <v>360</v>
      </c>
      <c r="B365" s="23" t="s">
        <v>107</v>
      </c>
      <c r="C365" s="23" t="s">
        <v>888</v>
      </c>
      <c r="D365" s="24">
        <v>2413188.5543</v>
      </c>
      <c r="E365" s="24">
        <v>2706768.7140000002</v>
      </c>
      <c r="F365" s="25">
        <f t="shared" si="5"/>
        <v>5119957.2683000006</v>
      </c>
      <c r="G365" s="26"/>
      <c r="H365" s="26"/>
      <c r="I365" s="28"/>
      <c r="J365" s="28"/>
      <c r="K365" s="28"/>
      <c r="L365" s="28"/>
      <c r="M365" s="26"/>
      <c r="N365" s="26"/>
      <c r="O365" s="28"/>
      <c r="P365" s="28"/>
      <c r="Q365" s="28"/>
    </row>
    <row r="366" spans="1:17" ht="18.75">
      <c r="A366" s="22">
        <v>361</v>
      </c>
      <c r="B366" s="23" t="s">
        <v>107</v>
      </c>
      <c r="C366" s="23" t="s">
        <v>890</v>
      </c>
      <c r="D366" s="24">
        <v>3075935.0825999998</v>
      </c>
      <c r="E366" s="24">
        <v>3450142.6889999998</v>
      </c>
      <c r="F366" s="25">
        <f t="shared" si="5"/>
        <v>6526077.7715999996</v>
      </c>
      <c r="G366" s="26"/>
      <c r="H366" s="26"/>
      <c r="I366" s="28"/>
      <c r="J366" s="28"/>
      <c r="K366" s="28"/>
      <c r="L366" s="28"/>
      <c r="M366" s="26"/>
      <c r="N366" s="26"/>
      <c r="O366" s="28"/>
      <c r="P366" s="28"/>
      <c r="Q366" s="28"/>
    </row>
    <row r="367" spans="1:17" ht="37.5">
      <c r="A367" s="22">
        <v>362</v>
      </c>
      <c r="B367" s="23" t="s">
        <v>107</v>
      </c>
      <c r="C367" s="23" t="s">
        <v>892</v>
      </c>
      <c r="D367" s="24">
        <v>3441351.2315000002</v>
      </c>
      <c r="E367" s="24">
        <v>3860014.1008000001</v>
      </c>
      <c r="F367" s="25">
        <f t="shared" si="5"/>
        <v>7301365.3322999999</v>
      </c>
      <c r="G367" s="26"/>
      <c r="H367" s="26"/>
      <c r="I367" s="28"/>
      <c r="J367" s="28"/>
      <c r="K367" s="28"/>
      <c r="L367" s="28"/>
      <c r="M367" s="26"/>
      <c r="N367" s="26"/>
      <c r="O367" s="28"/>
      <c r="P367" s="28"/>
      <c r="Q367" s="28"/>
    </row>
    <row r="368" spans="1:17" ht="18.75">
      <c r="A368" s="22">
        <v>363</v>
      </c>
      <c r="B368" s="23" t="s">
        <v>107</v>
      </c>
      <c r="C368" s="23" t="s">
        <v>894</v>
      </c>
      <c r="D368" s="24">
        <v>3513916.9314999999</v>
      </c>
      <c r="E368" s="24">
        <v>3941407.8925000001</v>
      </c>
      <c r="F368" s="25">
        <f t="shared" si="5"/>
        <v>7455324.824</v>
      </c>
      <c r="G368" s="26"/>
      <c r="H368" s="26"/>
      <c r="I368" s="28"/>
      <c r="J368" s="28"/>
      <c r="K368" s="28"/>
      <c r="L368" s="28"/>
      <c r="M368" s="26"/>
      <c r="N368" s="26"/>
      <c r="O368" s="28"/>
      <c r="P368" s="28"/>
      <c r="Q368" s="28"/>
    </row>
    <row r="369" spans="1:17" ht="18.75">
      <c r="A369" s="22">
        <v>364</v>
      </c>
      <c r="B369" s="23" t="s">
        <v>108</v>
      </c>
      <c r="C369" s="23" t="s">
        <v>898</v>
      </c>
      <c r="D369" s="24">
        <v>2254951.1971999998</v>
      </c>
      <c r="E369" s="24">
        <v>2529280.7481999998</v>
      </c>
      <c r="F369" s="25">
        <f t="shared" si="5"/>
        <v>4784231.9453999996</v>
      </c>
      <c r="G369" s="26"/>
      <c r="H369" s="26"/>
      <c r="I369" s="28"/>
      <c r="J369" s="28"/>
      <c r="K369" s="28"/>
      <c r="L369" s="28"/>
      <c r="M369" s="26"/>
      <c r="N369" s="26"/>
      <c r="O369" s="28"/>
      <c r="P369" s="28"/>
      <c r="Q369" s="28"/>
    </row>
    <row r="370" spans="1:17" ht="18.75">
      <c r="A370" s="22">
        <v>365</v>
      </c>
      <c r="B370" s="23" t="s">
        <v>108</v>
      </c>
      <c r="C370" s="23" t="s">
        <v>900</v>
      </c>
      <c r="D370" s="24">
        <v>2309662.6381000001</v>
      </c>
      <c r="E370" s="24">
        <v>2590648.1935000001</v>
      </c>
      <c r="F370" s="25">
        <f t="shared" si="5"/>
        <v>4900310.8316000002</v>
      </c>
      <c r="G370" s="26"/>
      <c r="H370" s="26"/>
      <c r="I370" s="28"/>
      <c r="J370" s="28"/>
      <c r="K370" s="28"/>
      <c r="L370" s="28"/>
      <c r="M370" s="26"/>
      <c r="N370" s="26"/>
      <c r="O370" s="28"/>
      <c r="P370" s="28"/>
      <c r="Q370" s="28"/>
    </row>
    <row r="371" spans="1:17" ht="18.75">
      <c r="A371" s="22">
        <v>366</v>
      </c>
      <c r="B371" s="23" t="s">
        <v>108</v>
      </c>
      <c r="C371" s="23" t="s">
        <v>902</v>
      </c>
      <c r="D371" s="24">
        <v>2105957.2866000002</v>
      </c>
      <c r="E371" s="24">
        <v>2362160.7546000001</v>
      </c>
      <c r="F371" s="25">
        <f t="shared" si="5"/>
        <v>4468118.0412000008</v>
      </c>
      <c r="G371" s="26"/>
      <c r="H371" s="26"/>
      <c r="I371" s="28"/>
      <c r="J371" s="28"/>
      <c r="K371" s="28"/>
      <c r="L371" s="28"/>
      <c r="M371" s="26"/>
      <c r="N371" s="26"/>
      <c r="O371" s="28"/>
      <c r="P371" s="28"/>
      <c r="Q371" s="28"/>
    </row>
    <row r="372" spans="1:17" ht="18.75">
      <c r="A372" s="22">
        <v>367</v>
      </c>
      <c r="B372" s="23" t="s">
        <v>108</v>
      </c>
      <c r="C372" s="23" t="s">
        <v>904</v>
      </c>
      <c r="D372" s="24">
        <v>2284672.5088999998</v>
      </c>
      <c r="E372" s="24">
        <v>2562617.8517999998</v>
      </c>
      <c r="F372" s="25">
        <f t="shared" si="5"/>
        <v>4847290.3607000001</v>
      </c>
      <c r="G372" s="26"/>
      <c r="H372" s="26"/>
      <c r="I372" s="28"/>
      <c r="J372" s="28"/>
      <c r="K372" s="28"/>
      <c r="L372" s="28"/>
      <c r="M372" s="26"/>
      <c r="N372" s="26"/>
      <c r="O372" s="28"/>
      <c r="P372" s="28"/>
      <c r="Q372" s="28"/>
    </row>
    <row r="373" spans="1:17" ht="18.75">
      <c r="A373" s="22">
        <v>368</v>
      </c>
      <c r="B373" s="23" t="s">
        <v>108</v>
      </c>
      <c r="C373" s="23" t="s">
        <v>906</v>
      </c>
      <c r="D373" s="24">
        <v>2769098.2903</v>
      </c>
      <c r="E373" s="24">
        <v>3105977.1956000002</v>
      </c>
      <c r="F373" s="25">
        <f t="shared" si="5"/>
        <v>5875075.4858999997</v>
      </c>
      <c r="G373" s="26"/>
      <c r="H373" s="26"/>
      <c r="I373" s="28"/>
      <c r="J373" s="28"/>
      <c r="K373" s="28"/>
      <c r="L373" s="28"/>
      <c r="M373" s="26"/>
      <c r="N373" s="26"/>
      <c r="O373" s="28"/>
      <c r="P373" s="28"/>
      <c r="Q373" s="28"/>
    </row>
    <row r="374" spans="1:17" ht="18.75">
      <c r="A374" s="22">
        <v>369</v>
      </c>
      <c r="B374" s="23" t="s">
        <v>108</v>
      </c>
      <c r="C374" s="23" t="s">
        <v>908</v>
      </c>
      <c r="D374" s="24">
        <v>2206154.2296000002</v>
      </c>
      <c r="E374" s="24">
        <v>2474547.3106</v>
      </c>
      <c r="F374" s="25">
        <f t="shared" si="5"/>
        <v>4680701.5402000006</v>
      </c>
      <c r="G374" s="26"/>
      <c r="H374" s="26"/>
      <c r="I374" s="28"/>
      <c r="J374" s="28"/>
      <c r="K374" s="28"/>
      <c r="L374" s="28"/>
      <c r="M374" s="26"/>
      <c r="N374" s="26"/>
      <c r="O374" s="28"/>
      <c r="P374" s="28"/>
      <c r="Q374" s="28"/>
    </row>
    <row r="375" spans="1:17" ht="18.75">
      <c r="A375" s="22">
        <v>370</v>
      </c>
      <c r="B375" s="23" t="s">
        <v>108</v>
      </c>
      <c r="C375" s="23" t="s">
        <v>910</v>
      </c>
      <c r="D375" s="24">
        <v>3560972.8889000001</v>
      </c>
      <c r="E375" s="24">
        <v>3994188.5145999999</v>
      </c>
      <c r="F375" s="25">
        <f t="shared" si="5"/>
        <v>7555161.4035</v>
      </c>
      <c r="G375" s="26"/>
      <c r="H375" s="26"/>
      <c r="I375" s="28"/>
      <c r="J375" s="28"/>
      <c r="K375" s="28"/>
      <c r="L375" s="28"/>
      <c r="M375" s="26"/>
      <c r="N375" s="26"/>
      <c r="O375" s="28"/>
      <c r="P375" s="28"/>
      <c r="Q375" s="28"/>
    </row>
    <row r="376" spans="1:17" ht="18.75">
      <c r="A376" s="22">
        <v>371</v>
      </c>
      <c r="B376" s="23" t="s">
        <v>108</v>
      </c>
      <c r="C376" s="23" t="s">
        <v>912</v>
      </c>
      <c r="D376" s="24">
        <v>2426147.0449999999</v>
      </c>
      <c r="E376" s="24">
        <v>2721303.6899000001</v>
      </c>
      <c r="F376" s="25">
        <f t="shared" si="5"/>
        <v>5147450.7348999996</v>
      </c>
      <c r="G376" s="26"/>
      <c r="H376" s="26"/>
      <c r="I376" s="28"/>
      <c r="J376" s="28"/>
      <c r="K376" s="28"/>
      <c r="L376" s="28"/>
      <c r="M376" s="26"/>
      <c r="N376" s="26"/>
      <c r="O376" s="28"/>
      <c r="P376" s="28"/>
      <c r="Q376" s="28"/>
    </row>
    <row r="377" spans="1:17" ht="37.5">
      <c r="A377" s="22">
        <v>372</v>
      </c>
      <c r="B377" s="23" t="s">
        <v>108</v>
      </c>
      <c r="C377" s="23" t="s">
        <v>914</v>
      </c>
      <c r="D377" s="24">
        <v>2608013.8969999999</v>
      </c>
      <c r="E377" s="24">
        <v>2925295.8330000001</v>
      </c>
      <c r="F377" s="25">
        <f t="shared" si="5"/>
        <v>5533309.7300000004</v>
      </c>
      <c r="G377" s="26"/>
      <c r="H377" s="26"/>
      <c r="I377" s="28"/>
      <c r="J377" s="28"/>
      <c r="K377" s="28"/>
      <c r="L377" s="28"/>
      <c r="M377" s="26"/>
      <c r="N377" s="26"/>
      <c r="O377" s="28"/>
      <c r="P377" s="28"/>
      <c r="Q377" s="28"/>
    </row>
    <row r="378" spans="1:17" ht="18.75">
      <c r="A378" s="22">
        <v>373</v>
      </c>
      <c r="B378" s="23" t="s">
        <v>108</v>
      </c>
      <c r="C378" s="23" t="s">
        <v>916</v>
      </c>
      <c r="D378" s="24">
        <v>2626279.6875</v>
      </c>
      <c r="E378" s="24">
        <v>2945783.7763</v>
      </c>
      <c r="F378" s="25">
        <f t="shared" si="5"/>
        <v>5572063.4638</v>
      </c>
      <c r="G378" s="26"/>
      <c r="H378" s="26"/>
      <c r="I378" s="28"/>
      <c r="J378" s="28"/>
      <c r="K378" s="28"/>
      <c r="L378" s="28"/>
      <c r="M378" s="26"/>
      <c r="N378" s="26"/>
      <c r="O378" s="28"/>
      <c r="P378" s="28"/>
      <c r="Q378" s="28"/>
    </row>
    <row r="379" spans="1:17" ht="18.75">
      <c r="A379" s="22">
        <v>374</v>
      </c>
      <c r="B379" s="23" t="s">
        <v>108</v>
      </c>
      <c r="C379" s="23" t="s">
        <v>917</v>
      </c>
      <c r="D379" s="24">
        <v>2434198.3036000002</v>
      </c>
      <c r="E379" s="24">
        <v>2730334.4367</v>
      </c>
      <c r="F379" s="25">
        <f t="shared" si="5"/>
        <v>5164532.7402999997</v>
      </c>
      <c r="G379" s="26"/>
      <c r="H379" s="26"/>
      <c r="I379" s="28"/>
      <c r="J379" s="28"/>
      <c r="K379" s="28"/>
      <c r="L379" s="28"/>
      <c r="M379" s="26"/>
      <c r="N379" s="26"/>
      <c r="O379" s="28"/>
      <c r="P379" s="28"/>
      <c r="Q379" s="28"/>
    </row>
    <row r="380" spans="1:17" ht="18.75">
      <c r="A380" s="22">
        <v>375</v>
      </c>
      <c r="B380" s="23" t="s">
        <v>108</v>
      </c>
      <c r="C380" s="23" t="s">
        <v>919</v>
      </c>
      <c r="D380" s="24">
        <v>2384744.9139</v>
      </c>
      <c r="E380" s="24">
        <v>2674864.7189000002</v>
      </c>
      <c r="F380" s="25">
        <f t="shared" si="5"/>
        <v>5059609.6327999998</v>
      </c>
      <c r="G380" s="26"/>
      <c r="H380" s="26"/>
      <c r="I380" s="28"/>
      <c r="J380" s="28"/>
      <c r="K380" s="28"/>
      <c r="L380" s="28"/>
      <c r="M380" s="26"/>
      <c r="N380" s="26"/>
      <c r="O380" s="28"/>
      <c r="P380" s="28"/>
      <c r="Q380" s="28"/>
    </row>
    <row r="381" spans="1:17" ht="18.75">
      <c r="A381" s="22">
        <v>376</v>
      </c>
      <c r="B381" s="23" t="s">
        <v>108</v>
      </c>
      <c r="C381" s="23" t="s">
        <v>921</v>
      </c>
      <c r="D381" s="24">
        <v>2491721.2719000001</v>
      </c>
      <c r="E381" s="24">
        <v>2794855.45</v>
      </c>
      <c r="F381" s="25">
        <f t="shared" si="5"/>
        <v>5286576.7219000002</v>
      </c>
      <c r="G381" s="26"/>
      <c r="H381" s="26"/>
      <c r="I381" s="28"/>
      <c r="J381" s="28"/>
      <c r="K381" s="28"/>
      <c r="L381" s="28"/>
      <c r="M381" s="26"/>
      <c r="N381" s="26"/>
      <c r="O381" s="28"/>
      <c r="P381" s="28"/>
      <c r="Q381" s="28"/>
    </row>
    <row r="382" spans="1:17" ht="18.75">
      <c r="A382" s="22">
        <v>377</v>
      </c>
      <c r="B382" s="23" t="s">
        <v>108</v>
      </c>
      <c r="C382" s="23" t="s">
        <v>923</v>
      </c>
      <c r="D382" s="24">
        <v>2222626.5558000002</v>
      </c>
      <c r="E382" s="24">
        <v>2493023.6030000001</v>
      </c>
      <c r="F382" s="25">
        <f t="shared" si="5"/>
        <v>4715650.1588000003</v>
      </c>
      <c r="G382" s="26"/>
      <c r="H382" s="26"/>
      <c r="I382" s="28"/>
      <c r="J382" s="28"/>
      <c r="K382" s="28"/>
      <c r="L382" s="28"/>
      <c r="M382" s="26"/>
      <c r="N382" s="26"/>
      <c r="O382" s="28"/>
      <c r="P382" s="28"/>
      <c r="Q382" s="28"/>
    </row>
    <row r="383" spans="1:17" ht="37.5">
      <c r="A383" s="22">
        <v>378</v>
      </c>
      <c r="B383" s="23" t="s">
        <v>108</v>
      </c>
      <c r="C383" s="23" t="s">
        <v>925</v>
      </c>
      <c r="D383" s="24">
        <v>2211028.3528</v>
      </c>
      <c r="E383" s="24">
        <v>2480014.4027999998</v>
      </c>
      <c r="F383" s="25">
        <f t="shared" si="5"/>
        <v>4691042.7555999998</v>
      </c>
      <c r="G383" s="26"/>
      <c r="H383" s="26"/>
      <c r="I383" s="28"/>
      <c r="J383" s="28"/>
      <c r="K383" s="28"/>
      <c r="L383" s="28"/>
      <c r="M383" s="26"/>
      <c r="N383" s="26"/>
      <c r="O383" s="28"/>
      <c r="P383" s="28"/>
      <c r="Q383" s="28"/>
    </row>
    <row r="384" spans="1:17" ht="18.75">
      <c r="A384" s="22">
        <v>379</v>
      </c>
      <c r="B384" s="23" t="s">
        <v>108</v>
      </c>
      <c r="C384" s="23" t="s">
        <v>927</v>
      </c>
      <c r="D384" s="24">
        <v>2389615.0225999998</v>
      </c>
      <c r="E384" s="24">
        <v>2680327.3081999999</v>
      </c>
      <c r="F384" s="25">
        <f t="shared" si="5"/>
        <v>5069942.3307999996</v>
      </c>
      <c r="G384" s="26"/>
      <c r="H384" s="26"/>
      <c r="I384" s="28"/>
      <c r="J384" s="28"/>
      <c r="K384" s="28"/>
      <c r="L384" s="28"/>
      <c r="M384" s="26"/>
      <c r="N384" s="26"/>
      <c r="O384" s="28"/>
      <c r="P384" s="28"/>
      <c r="Q384" s="28"/>
    </row>
    <row r="385" spans="1:17" ht="18.75">
      <c r="A385" s="22">
        <v>380</v>
      </c>
      <c r="B385" s="23" t="s">
        <v>108</v>
      </c>
      <c r="C385" s="23" t="s">
        <v>929</v>
      </c>
      <c r="D385" s="24">
        <v>2728774.7017000001</v>
      </c>
      <c r="E385" s="24">
        <v>3060747.9789</v>
      </c>
      <c r="F385" s="25">
        <f t="shared" si="5"/>
        <v>5789522.6806000005</v>
      </c>
      <c r="G385" s="26"/>
      <c r="H385" s="26"/>
      <c r="I385" s="28"/>
      <c r="J385" s="28"/>
      <c r="K385" s="28"/>
      <c r="L385" s="28"/>
      <c r="M385" s="26"/>
      <c r="N385" s="26"/>
      <c r="O385" s="28"/>
      <c r="P385" s="28"/>
      <c r="Q385" s="28"/>
    </row>
    <row r="386" spans="1:17" ht="18.75">
      <c r="A386" s="22">
        <v>381</v>
      </c>
      <c r="B386" s="23" t="s">
        <v>108</v>
      </c>
      <c r="C386" s="23" t="s">
        <v>931</v>
      </c>
      <c r="D386" s="24">
        <v>3280728.5189999999</v>
      </c>
      <c r="E386" s="24">
        <v>3679850.5855</v>
      </c>
      <c r="F386" s="25">
        <f t="shared" si="5"/>
        <v>6960579.1044999994</v>
      </c>
      <c r="G386" s="26"/>
      <c r="H386" s="26"/>
      <c r="I386" s="28"/>
      <c r="J386" s="28"/>
      <c r="K386" s="28"/>
      <c r="L386" s="28"/>
      <c r="M386" s="26"/>
      <c r="N386" s="26"/>
      <c r="O386" s="28"/>
      <c r="P386" s="28"/>
      <c r="Q386" s="28"/>
    </row>
    <row r="387" spans="1:17" ht="18.75">
      <c r="A387" s="22">
        <v>382</v>
      </c>
      <c r="B387" s="23" t="s">
        <v>108</v>
      </c>
      <c r="C387" s="23" t="s">
        <v>934</v>
      </c>
      <c r="D387" s="24">
        <v>2255581.9008999998</v>
      </c>
      <c r="E387" s="24">
        <v>2529988.1811000002</v>
      </c>
      <c r="F387" s="25">
        <f t="shared" si="5"/>
        <v>4785570.0820000004</v>
      </c>
      <c r="G387" s="26"/>
      <c r="H387" s="26"/>
      <c r="I387" s="28"/>
      <c r="J387" s="28"/>
      <c r="K387" s="28"/>
      <c r="L387" s="28"/>
      <c r="M387" s="26"/>
      <c r="N387" s="26"/>
      <c r="O387" s="28"/>
      <c r="P387" s="28"/>
      <c r="Q387" s="28"/>
    </row>
    <row r="388" spans="1:17" ht="18.75">
      <c r="A388" s="22">
        <v>383</v>
      </c>
      <c r="B388" s="23" t="s">
        <v>108</v>
      </c>
      <c r="C388" s="23" t="s">
        <v>936</v>
      </c>
      <c r="D388" s="24">
        <v>2173403.3870000001</v>
      </c>
      <c r="E388" s="24">
        <v>2437812.1139000002</v>
      </c>
      <c r="F388" s="25">
        <f t="shared" si="5"/>
        <v>4611215.5009000003</v>
      </c>
      <c r="G388" s="26"/>
      <c r="H388" s="26"/>
      <c r="I388" s="28"/>
      <c r="J388" s="28"/>
      <c r="K388" s="28"/>
      <c r="L388" s="28"/>
      <c r="M388" s="26"/>
      <c r="N388" s="26"/>
      <c r="O388" s="28"/>
      <c r="P388" s="28"/>
      <c r="Q388" s="28"/>
    </row>
    <row r="389" spans="1:17" ht="37.5">
      <c r="A389" s="22">
        <v>384</v>
      </c>
      <c r="B389" s="23" t="s">
        <v>108</v>
      </c>
      <c r="C389" s="23" t="s">
        <v>938</v>
      </c>
      <c r="D389" s="24">
        <v>3166671.1924000001</v>
      </c>
      <c r="E389" s="24">
        <v>3551917.4397</v>
      </c>
      <c r="F389" s="25">
        <f t="shared" si="5"/>
        <v>6718588.6321</v>
      </c>
      <c r="G389" s="26"/>
      <c r="H389" s="26"/>
      <c r="I389" s="28"/>
      <c r="J389" s="28"/>
      <c r="K389" s="28"/>
      <c r="L389" s="28"/>
      <c r="M389" s="26"/>
      <c r="N389" s="26"/>
      <c r="O389" s="28"/>
      <c r="P389" s="28"/>
      <c r="Q389" s="28"/>
    </row>
    <row r="390" spans="1:17" ht="18.75">
      <c r="A390" s="22">
        <v>385</v>
      </c>
      <c r="B390" s="23" t="s">
        <v>108</v>
      </c>
      <c r="C390" s="23" t="s">
        <v>940</v>
      </c>
      <c r="D390" s="24">
        <v>2107542.7102000001</v>
      </c>
      <c r="E390" s="24">
        <v>2363939.0553000001</v>
      </c>
      <c r="F390" s="25">
        <f t="shared" si="5"/>
        <v>4471481.7654999997</v>
      </c>
      <c r="G390" s="26"/>
      <c r="H390" s="26"/>
      <c r="I390" s="28"/>
      <c r="J390" s="28"/>
      <c r="K390" s="28"/>
      <c r="L390" s="28"/>
      <c r="M390" s="26"/>
      <c r="N390" s="26"/>
      <c r="O390" s="28"/>
      <c r="P390" s="28"/>
      <c r="Q390" s="28"/>
    </row>
    <row r="391" spans="1:17" ht="18.75">
      <c r="A391" s="22">
        <v>386</v>
      </c>
      <c r="B391" s="23" t="s">
        <v>108</v>
      </c>
      <c r="C391" s="23" t="s">
        <v>942</v>
      </c>
      <c r="D391" s="24">
        <v>2126942.3171999999</v>
      </c>
      <c r="E391" s="24">
        <v>2385698.7514</v>
      </c>
      <c r="F391" s="25">
        <f t="shared" ref="F391:F454" si="6">D391+E391</f>
        <v>4512641.0685999999</v>
      </c>
      <c r="G391" s="26"/>
      <c r="H391" s="26"/>
      <c r="I391" s="28"/>
      <c r="J391" s="28"/>
      <c r="K391" s="28"/>
      <c r="L391" s="28"/>
      <c r="M391" s="26"/>
      <c r="N391" s="26"/>
      <c r="O391" s="28"/>
      <c r="P391" s="28"/>
      <c r="Q391" s="28"/>
    </row>
    <row r="392" spans="1:17" ht="18.75">
      <c r="A392" s="22">
        <v>387</v>
      </c>
      <c r="B392" s="23" t="s">
        <v>108</v>
      </c>
      <c r="C392" s="23" t="s">
        <v>944</v>
      </c>
      <c r="D392" s="24">
        <v>2744011.5059000002</v>
      </c>
      <c r="E392" s="24">
        <v>3077838.4399000001</v>
      </c>
      <c r="F392" s="25">
        <f t="shared" si="6"/>
        <v>5821849.9458000008</v>
      </c>
      <c r="G392" s="26"/>
      <c r="H392" s="26"/>
      <c r="I392" s="28"/>
      <c r="J392" s="28"/>
      <c r="K392" s="28"/>
      <c r="L392" s="28"/>
      <c r="M392" s="26"/>
      <c r="N392" s="26"/>
      <c r="O392" s="28"/>
      <c r="P392" s="28"/>
      <c r="Q392" s="28"/>
    </row>
    <row r="393" spans="1:17" ht="18.75">
      <c r="A393" s="22">
        <v>388</v>
      </c>
      <c r="B393" s="23" t="s">
        <v>108</v>
      </c>
      <c r="C393" s="23" t="s">
        <v>946</v>
      </c>
      <c r="D393" s="24">
        <v>2803771.3113000002</v>
      </c>
      <c r="E393" s="24">
        <v>3144868.4161999999</v>
      </c>
      <c r="F393" s="25">
        <f t="shared" si="6"/>
        <v>5948639.7275</v>
      </c>
      <c r="G393" s="26"/>
      <c r="H393" s="26"/>
      <c r="I393" s="28"/>
      <c r="J393" s="28"/>
      <c r="K393" s="28"/>
      <c r="L393" s="28"/>
      <c r="M393" s="26"/>
      <c r="N393" s="26"/>
      <c r="O393" s="28"/>
      <c r="P393" s="28"/>
      <c r="Q393" s="28"/>
    </row>
    <row r="394" spans="1:17" ht="18.75">
      <c r="A394" s="22">
        <v>389</v>
      </c>
      <c r="B394" s="23" t="s">
        <v>108</v>
      </c>
      <c r="C394" s="23" t="s">
        <v>133</v>
      </c>
      <c r="D394" s="24">
        <v>2149987.4278000002</v>
      </c>
      <c r="E394" s="24">
        <v>2411547.4503000001</v>
      </c>
      <c r="F394" s="25">
        <f t="shared" si="6"/>
        <v>4561534.8781000003</v>
      </c>
      <c r="G394" s="26"/>
      <c r="H394" s="26"/>
      <c r="I394" s="28"/>
      <c r="J394" s="28"/>
      <c r="K394" s="28"/>
      <c r="L394" s="28"/>
      <c r="M394" s="26"/>
      <c r="N394" s="26"/>
      <c r="O394" s="28"/>
      <c r="P394" s="28"/>
      <c r="Q394" s="28"/>
    </row>
    <row r="395" spans="1:17" ht="18.75">
      <c r="A395" s="22">
        <v>390</v>
      </c>
      <c r="B395" s="23" t="s">
        <v>108</v>
      </c>
      <c r="C395" s="23" t="s">
        <v>135</v>
      </c>
      <c r="D395" s="24">
        <v>2105555.1376</v>
      </c>
      <c r="E395" s="24">
        <v>2361709.6815999998</v>
      </c>
      <c r="F395" s="25">
        <f t="shared" si="6"/>
        <v>4467264.8191999998</v>
      </c>
      <c r="G395" s="26"/>
      <c r="H395" s="26"/>
      <c r="I395" s="28"/>
      <c r="J395" s="28"/>
      <c r="K395" s="28"/>
      <c r="L395" s="28"/>
      <c r="M395" s="26"/>
      <c r="N395" s="26"/>
      <c r="O395" s="28"/>
      <c r="P395" s="28"/>
      <c r="Q395" s="28"/>
    </row>
    <row r="396" spans="1:17" ht="18.75">
      <c r="A396" s="22">
        <v>391</v>
      </c>
      <c r="B396" s="23" t="s">
        <v>108</v>
      </c>
      <c r="C396" s="23" t="s">
        <v>137</v>
      </c>
      <c r="D396" s="24">
        <v>2107461.1335</v>
      </c>
      <c r="E396" s="24">
        <v>2363847.5543</v>
      </c>
      <c r="F396" s="25">
        <f t="shared" si="6"/>
        <v>4471308.6877999995</v>
      </c>
      <c r="G396" s="26"/>
      <c r="H396" s="26"/>
      <c r="I396" s="28"/>
      <c r="J396" s="28"/>
      <c r="K396" s="28"/>
      <c r="L396" s="28"/>
      <c r="M396" s="26"/>
      <c r="N396" s="26"/>
      <c r="O396" s="28"/>
      <c r="P396" s="28"/>
      <c r="Q396" s="28"/>
    </row>
    <row r="397" spans="1:17" ht="18.75">
      <c r="A397" s="22">
        <v>392</v>
      </c>
      <c r="B397" s="23" t="s">
        <v>108</v>
      </c>
      <c r="C397" s="23" t="s">
        <v>139</v>
      </c>
      <c r="D397" s="24">
        <v>2497691.1792000001</v>
      </c>
      <c r="E397" s="24">
        <v>2801551.6354999999</v>
      </c>
      <c r="F397" s="25">
        <f t="shared" si="6"/>
        <v>5299242.8147</v>
      </c>
      <c r="G397" s="26"/>
      <c r="H397" s="26"/>
      <c r="I397" s="28"/>
      <c r="J397" s="28"/>
      <c r="K397" s="28"/>
      <c r="L397" s="28"/>
      <c r="M397" s="26"/>
      <c r="N397" s="26"/>
      <c r="O397" s="28"/>
      <c r="P397" s="28"/>
      <c r="Q397" s="28"/>
    </row>
    <row r="398" spans="1:17" ht="18.75">
      <c r="A398" s="22">
        <v>393</v>
      </c>
      <c r="B398" s="23" t="s">
        <v>108</v>
      </c>
      <c r="C398" s="23" t="s">
        <v>141</v>
      </c>
      <c r="D398" s="24">
        <v>2517230.5616000001</v>
      </c>
      <c r="E398" s="24">
        <v>2823468.1115000001</v>
      </c>
      <c r="F398" s="25">
        <f t="shared" si="6"/>
        <v>5340698.6731000002</v>
      </c>
      <c r="G398" s="26"/>
      <c r="H398" s="26"/>
      <c r="I398" s="28"/>
      <c r="J398" s="28"/>
      <c r="K398" s="28"/>
      <c r="L398" s="28"/>
      <c r="M398" s="26"/>
      <c r="N398" s="26"/>
      <c r="O398" s="28"/>
      <c r="P398" s="28"/>
      <c r="Q398" s="28"/>
    </row>
    <row r="399" spans="1:17" ht="18.75">
      <c r="A399" s="22">
        <v>394</v>
      </c>
      <c r="B399" s="23" t="s">
        <v>108</v>
      </c>
      <c r="C399" s="23" t="s">
        <v>114</v>
      </c>
      <c r="D399" s="24">
        <v>4352224.9309</v>
      </c>
      <c r="E399" s="24">
        <v>4881701.5389999999</v>
      </c>
      <c r="F399" s="25">
        <f t="shared" si="6"/>
        <v>9233926.4699000008</v>
      </c>
      <c r="G399" s="26"/>
      <c r="H399" s="26"/>
      <c r="I399" s="28"/>
      <c r="J399" s="28"/>
      <c r="K399" s="28"/>
      <c r="L399" s="28"/>
      <c r="M399" s="26"/>
      <c r="N399" s="26"/>
      <c r="O399" s="28"/>
      <c r="P399" s="28"/>
      <c r="Q399" s="28"/>
    </row>
    <row r="400" spans="1:17" ht="18.75">
      <c r="A400" s="22">
        <v>395</v>
      </c>
      <c r="B400" s="23" t="s">
        <v>108</v>
      </c>
      <c r="C400" s="23" t="s">
        <v>144</v>
      </c>
      <c r="D400" s="24">
        <v>2179933.3698999998</v>
      </c>
      <c r="E400" s="24">
        <v>2445136.5120000001</v>
      </c>
      <c r="F400" s="25">
        <f t="shared" si="6"/>
        <v>4625069.8818999995</v>
      </c>
      <c r="G400" s="26"/>
      <c r="H400" s="26"/>
      <c r="I400" s="28"/>
      <c r="J400" s="28"/>
      <c r="K400" s="28"/>
      <c r="L400" s="28"/>
      <c r="M400" s="26"/>
      <c r="N400" s="26"/>
      <c r="O400" s="28"/>
      <c r="P400" s="28"/>
      <c r="Q400" s="28"/>
    </row>
    <row r="401" spans="1:17" ht="18.75">
      <c r="A401" s="22">
        <v>396</v>
      </c>
      <c r="B401" s="23" t="s">
        <v>108</v>
      </c>
      <c r="C401" s="23" t="s">
        <v>146</v>
      </c>
      <c r="D401" s="24">
        <v>2157416.9432999999</v>
      </c>
      <c r="E401" s="24">
        <v>2419880.8147999998</v>
      </c>
      <c r="F401" s="25">
        <f t="shared" si="6"/>
        <v>4577297.7580999993</v>
      </c>
      <c r="G401" s="26"/>
      <c r="H401" s="26"/>
      <c r="I401" s="28"/>
      <c r="J401" s="28"/>
      <c r="K401" s="28"/>
      <c r="L401" s="28"/>
      <c r="M401" s="26"/>
      <c r="N401" s="26"/>
      <c r="O401" s="28"/>
      <c r="P401" s="28"/>
      <c r="Q401" s="28"/>
    </row>
    <row r="402" spans="1:17" ht="18.75">
      <c r="A402" s="22">
        <v>397</v>
      </c>
      <c r="B402" s="23" t="s">
        <v>108</v>
      </c>
      <c r="C402" s="23" t="s">
        <v>148</v>
      </c>
      <c r="D402" s="24">
        <v>2582482.7218999998</v>
      </c>
      <c r="E402" s="24">
        <v>2896658.6236</v>
      </c>
      <c r="F402" s="25">
        <f t="shared" si="6"/>
        <v>5479141.3454999998</v>
      </c>
      <c r="G402" s="26"/>
      <c r="H402" s="26"/>
      <c r="I402" s="28"/>
      <c r="J402" s="28"/>
      <c r="K402" s="28"/>
      <c r="L402" s="28"/>
      <c r="M402" s="26"/>
      <c r="N402" s="26"/>
      <c r="O402" s="28"/>
      <c r="P402" s="28"/>
      <c r="Q402" s="28"/>
    </row>
    <row r="403" spans="1:17" ht="18.75">
      <c r="A403" s="22">
        <v>398</v>
      </c>
      <c r="B403" s="23" t="s">
        <v>108</v>
      </c>
      <c r="C403" s="23" t="s">
        <v>150</v>
      </c>
      <c r="D403" s="24">
        <v>2130797.1605000002</v>
      </c>
      <c r="E403" s="24">
        <v>2390022.5614999998</v>
      </c>
      <c r="F403" s="25">
        <f t="shared" si="6"/>
        <v>4520819.7220000001</v>
      </c>
      <c r="G403" s="26"/>
      <c r="H403" s="26"/>
      <c r="I403" s="28"/>
      <c r="J403" s="28"/>
      <c r="K403" s="28"/>
      <c r="L403" s="28"/>
      <c r="M403" s="26"/>
      <c r="N403" s="26"/>
      <c r="O403" s="28"/>
      <c r="P403" s="28"/>
      <c r="Q403" s="28"/>
    </row>
    <row r="404" spans="1:17" ht="18.75">
      <c r="A404" s="22">
        <v>399</v>
      </c>
      <c r="B404" s="23" t="s">
        <v>108</v>
      </c>
      <c r="C404" s="23" t="s">
        <v>152</v>
      </c>
      <c r="D404" s="24">
        <v>2696913.3262</v>
      </c>
      <c r="E404" s="24">
        <v>3025010.4588000001</v>
      </c>
      <c r="F404" s="25">
        <f t="shared" si="6"/>
        <v>5721923.7850000001</v>
      </c>
      <c r="G404" s="26"/>
      <c r="H404" s="26"/>
      <c r="I404" s="28"/>
      <c r="J404" s="28"/>
      <c r="K404" s="28"/>
      <c r="L404" s="28"/>
      <c r="M404" s="26"/>
      <c r="N404" s="26"/>
      <c r="O404" s="28"/>
      <c r="P404" s="28"/>
      <c r="Q404" s="28"/>
    </row>
    <row r="405" spans="1:17" ht="18.75">
      <c r="A405" s="22">
        <v>400</v>
      </c>
      <c r="B405" s="23" t="s">
        <v>108</v>
      </c>
      <c r="C405" s="23" t="s">
        <v>154</v>
      </c>
      <c r="D405" s="24">
        <v>2368322.2483000001</v>
      </c>
      <c r="E405" s="24">
        <v>2656444.1285999999</v>
      </c>
      <c r="F405" s="25">
        <f t="shared" si="6"/>
        <v>5024766.3769000005</v>
      </c>
      <c r="G405" s="26"/>
      <c r="H405" s="26"/>
      <c r="I405" s="28"/>
      <c r="J405" s="28"/>
      <c r="K405" s="28"/>
      <c r="L405" s="28"/>
      <c r="M405" s="26"/>
      <c r="N405" s="26"/>
      <c r="O405" s="28"/>
      <c r="P405" s="28"/>
      <c r="Q405" s="28"/>
    </row>
    <row r="406" spans="1:17" ht="18.75">
      <c r="A406" s="22">
        <v>401</v>
      </c>
      <c r="B406" s="23" t="s">
        <v>108</v>
      </c>
      <c r="C406" s="23" t="s">
        <v>156</v>
      </c>
      <c r="D406" s="24">
        <v>2462708.4925000002</v>
      </c>
      <c r="E406" s="24">
        <v>2762313.0764000001</v>
      </c>
      <c r="F406" s="25">
        <f t="shared" si="6"/>
        <v>5225021.5689000003</v>
      </c>
      <c r="G406" s="26"/>
      <c r="H406" s="26"/>
      <c r="I406" s="28"/>
      <c r="J406" s="28"/>
      <c r="K406" s="28"/>
      <c r="L406" s="28"/>
      <c r="M406" s="26"/>
      <c r="N406" s="26"/>
      <c r="O406" s="28"/>
      <c r="P406" s="28"/>
      <c r="Q406" s="28"/>
    </row>
    <row r="407" spans="1:17" ht="18.75">
      <c r="A407" s="22">
        <v>402</v>
      </c>
      <c r="B407" s="23" t="s">
        <v>108</v>
      </c>
      <c r="C407" s="23" t="s">
        <v>158</v>
      </c>
      <c r="D407" s="24">
        <v>1938775.9334</v>
      </c>
      <c r="E407" s="24">
        <v>2174640.6971</v>
      </c>
      <c r="F407" s="25">
        <f t="shared" si="6"/>
        <v>4113416.6305</v>
      </c>
      <c r="G407" s="26"/>
      <c r="H407" s="26"/>
      <c r="I407" s="28"/>
      <c r="J407" s="28"/>
      <c r="K407" s="28"/>
      <c r="L407" s="28"/>
      <c r="M407" s="26"/>
      <c r="N407" s="26"/>
      <c r="O407" s="28"/>
      <c r="P407" s="28"/>
      <c r="Q407" s="28"/>
    </row>
    <row r="408" spans="1:17" ht="18.75">
      <c r="A408" s="22">
        <v>403</v>
      </c>
      <c r="B408" s="23" t="s">
        <v>108</v>
      </c>
      <c r="C408" s="23" t="s">
        <v>160</v>
      </c>
      <c r="D408" s="24">
        <v>2137569.3182999999</v>
      </c>
      <c r="E408" s="24">
        <v>2397618.5965999998</v>
      </c>
      <c r="F408" s="25">
        <f t="shared" si="6"/>
        <v>4535187.9148999993</v>
      </c>
      <c r="G408" s="26"/>
      <c r="H408" s="26"/>
      <c r="I408" s="28"/>
      <c r="J408" s="28"/>
      <c r="K408" s="28"/>
      <c r="L408" s="28"/>
      <c r="M408" s="26"/>
      <c r="N408" s="26"/>
      <c r="O408" s="28"/>
      <c r="P408" s="28"/>
      <c r="Q408" s="28"/>
    </row>
    <row r="409" spans="1:17" ht="18.75">
      <c r="A409" s="22">
        <v>404</v>
      </c>
      <c r="B409" s="23" t="s">
        <v>108</v>
      </c>
      <c r="C409" s="23" t="s">
        <v>162</v>
      </c>
      <c r="D409" s="24">
        <v>2635698.8834000002</v>
      </c>
      <c r="E409" s="24">
        <v>2956348.8788999999</v>
      </c>
      <c r="F409" s="25">
        <f t="shared" si="6"/>
        <v>5592047.7622999996</v>
      </c>
      <c r="G409" s="26"/>
      <c r="H409" s="26"/>
      <c r="I409" s="28"/>
      <c r="J409" s="28"/>
      <c r="K409" s="28"/>
      <c r="L409" s="28"/>
      <c r="M409" s="26"/>
      <c r="N409" s="26"/>
      <c r="O409" s="28"/>
      <c r="P409" s="28"/>
      <c r="Q409" s="28"/>
    </row>
    <row r="410" spans="1:17" ht="18.75">
      <c r="A410" s="22">
        <v>405</v>
      </c>
      <c r="B410" s="23" t="s">
        <v>108</v>
      </c>
      <c r="C410" s="23" t="s">
        <v>164</v>
      </c>
      <c r="D410" s="24">
        <v>3081584.5115999999</v>
      </c>
      <c r="E410" s="24">
        <v>3456479.4079999998</v>
      </c>
      <c r="F410" s="25">
        <f t="shared" si="6"/>
        <v>6538063.9195999997</v>
      </c>
      <c r="G410" s="26"/>
      <c r="H410" s="26"/>
      <c r="I410" s="28"/>
      <c r="J410" s="28"/>
      <c r="K410" s="28"/>
      <c r="L410" s="28"/>
      <c r="M410" s="26"/>
      <c r="N410" s="26"/>
      <c r="O410" s="28"/>
      <c r="P410" s="28"/>
      <c r="Q410" s="28"/>
    </row>
    <row r="411" spans="1:17" ht="18.75">
      <c r="A411" s="22">
        <v>406</v>
      </c>
      <c r="B411" s="23" t="s">
        <v>108</v>
      </c>
      <c r="C411" s="23" t="s">
        <v>166</v>
      </c>
      <c r="D411" s="24">
        <v>2011048.128</v>
      </c>
      <c r="E411" s="24">
        <v>2255705.2766</v>
      </c>
      <c r="F411" s="25">
        <f t="shared" si="6"/>
        <v>4266753.4046</v>
      </c>
      <c r="G411" s="26"/>
      <c r="H411" s="26"/>
      <c r="I411" s="28"/>
      <c r="J411" s="28"/>
      <c r="K411" s="28"/>
      <c r="L411" s="28"/>
      <c r="M411" s="26"/>
      <c r="N411" s="26"/>
      <c r="O411" s="28"/>
      <c r="P411" s="28"/>
      <c r="Q411" s="28"/>
    </row>
    <row r="412" spans="1:17" ht="18.75">
      <c r="A412" s="22">
        <v>407</v>
      </c>
      <c r="B412" s="23" t="s">
        <v>108</v>
      </c>
      <c r="C412" s="23" t="s">
        <v>169</v>
      </c>
      <c r="D412" s="24">
        <v>2364712.6532999999</v>
      </c>
      <c r="E412" s="24">
        <v>2652395.4029000001</v>
      </c>
      <c r="F412" s="25">
        <f t="shared" si="6"/>
        <v>5017108.0561999995</v>
      </c>
      <c r="G412" s="26"/>
      <c r="H412" s="26"/>
      <c r="I412" s="28"/>
      <c r="J412" s="28"/>
      <c r="K412" s="28"/>
      <c r="L412" s="28"/>
      <c r="M412" s="26"/>
      <c r="N412" s="26"/>
      <c r="O412" s="28"/>
      <c r="P412" s="28"/>
      <c r="Q412" s="28"/>
    </row>
    <row r="413" spans="1:17" ht="18.75">
      <c r="A413" s="22">
        <v>408</v>
      </c>
      <c r="B413" s="23" t="s">
        <v>109</v>
      </c>
      <c r="C413" s="23" t="s">
        <v>173</v>
      </c>
      <c r="D413" s="24">
        <v>2402894.0954999998</v>
      </c>
      <c r="E413" s="24">
        <v>2695221.8670000001</v>
      </c>
      <c r="F413" s="25">
        <f t="shared" si="6"/>
        <v>5098115.9625000004</v>
      </c>
      <c r="G413" s="26"/>
      <c r="H413" s="26"/>
      <c r="I413" s="28"/>
      <c r="J413" s="28"/>
      <c r="K413" s="28"/>
      <c r="L413" s="28"/>
      <c r="M413" s="26"/>
      <c r="N413" s="26"/>
      <c r="O413" s="28"/>
      <c r="P413" s="28"/>
      <c r="Q413" s="28"/>
    </row>
    <row r="414" spans="1:17" ht="18.75">
      <c r="A414" s="22">
        <v>409</v>
      </c>
      <c r="B414" s="23" t="s">
        <v>109</v>
      </c>
      <c r="C414" s="23" t="s">
        <v>175</v>
      </c>
      <c r="D414" s="24">
        <v>2476041.4915999998</v>
      </c>
      <c r="E414" s="24">
        <v>2777268.1219000001</v>
      </c>
      <c r="F414" s="25">
        <f t="shared" si="6"/>
        <v>5253309.6135</v>
      </c>
      <c r="G414" s="26"/>
      <c r="H414" s="26"/>
      <c r="I414" s="28"/>
      <c r="J414" s="28"/>
      <c r="K414" s="28"/>
      <c r="L414" s="28"/>
      <c r="M414" s="26"/>
      <c r="N414" s="26"/>
      <c r="O414" s="28"/>
      <c r="P414" s="28"/>
      <c r="Q414" s="28"/>
    </row>
    <row r="415" spans="1:17" ht="18.75">
      <c r="A415" s="22">
        <v>410</v>
      </c>
      <c r="B415" s="23" t="s">
        <v>109</v>
      </c>
      <c r="C415" s="23" t="s">
        <v>177</v>
      </c>
      <c r="D415" s="24">
        <v>2693699.2248</v>
      </c>
      <c r="E415" s="24">
        <v>3021405.341</v>
      </c>
      <c r="F415" s="25">
        <f t="shared" si="6"/>
        <v>5715104.5658</v>
      </c>
      <c r="G415" s="26"/>
      <c r="H415" s="26"/>
      <c r="I415" s="28"/>
      <c r="J415" s="28"/>
      <c r="K415" s="28"/>
      <c r="L415" s="28"/>
      <c r="M415" s="26"/>
      <c r="N415" s="26"/>
      <c r="O415" s="28"/>
      <c r="P415" s="28"/>
      <c r="Q415" s="28"/>
    </row>
    <row r="416" spans="1:17" ht="18.75">
      <c r="A416" s="22">
        <v>411</v>
      </c>
      <c r="B416" s="23" t="s">
        <v>109</v>
      </c>
      <c r="C416" s="23" t="s">
        <v>179</v>
      </c>
      <c r="D416" s="24">
        <v>2525610.9197</v>
      </c>
      <c r="E416" s="24">
        <v>2832867.9950000001</v>
      </c>
      <c r="F416" s="25">
        <f t="shared" si="6"/>
        <v>5358478.9146999996</v>
      </c>
      <c r="G416" s="26"/>
      <c r="H416" s="26"/>
      <c r="I416" s="28"/>
      <c r="J416" s="28"/>
      <c r="K416" s="28"/>
      <c r="L416" s="28"/>
      <c r="M416" s="26"/>
      <c r="N416" s="26"/>
      <c r="O416" s="28"/>
      <c r="P416" s="28"/>
      <c r="Q416" s="28"/>
    </row>
    <row r="417" spans="1:17" ht="18.75">
      <c r="A417" s="22">
        <v>412</v>
      </c>
      <c r="B417" s="23" t="s">
        <v>109</v>
      </c>
      <c r="C417" s="23" t="s">
        <v>181</v>
      </c>
      <c r="D417" s="24">
        <v>2361997.29</v>
      </c>
      <c r="E417" s="24">
        <v>2649349.6978000002</v>
      </c>
      <c r="F417" s="25">
        <f t="shared" si="6"/>
        <v>5011346.9878000002</v>
      </c>
      <c r="G417" s="26"/>
      <c r="H417" s="26"/>
      <c r="I417" s="28"/>
      <c r="J417" s="28"/>
      <c r="K417" s="28"/>
      <c r="L417" s="28"/>
      <c r="M417" s="26"/>
      <c r="N417" s="26"/>
      <c r="O417" s="28"/>
      <c r="P417" s="28"/>
      <c r="Q417" s="28"/>
    </row>
    <row r="418" spans="1:17" ht="18.75">
      <c r="A418" s="22">
        <v>413</v>
      </c>
      <c r="B418" s="23" t="s">
        <v>109</v>
      </c>
      <c r="C418" s="23" t="s">
        <v>183</v>
      </c>
      <c r="D418" s="24">
        <v>2209376.1798999999</v>
      </c>
      <c r="E418" s="24">
        <v>2478161.2322999998</v>
      </c>
      <c r="F418" s="25">
        <f t="shared" si="6"/>
        <v>4687537.4122000001</v>
      </c>
      <c r="G418" s="26"/>
      <c r="H418" s="26"/>
      <c r="I418" s="28"/>
      <c r="J418" s="28"/>
      <c r="K418" s="28"/>
      <c r="L418" s="28"/>
      <c r="M418" s="26"/>
      <c r="N418" s="26"/>
      <c r="O418" s="28"/>
      <c r="P418" s="28"/>
      <c r="Q418" s="28"/>
    </row>
    <row r="419" spans="1:17" ht="18.75">
      <c r="A419" s="22">
        <v>414</v>
      </c>
      <c r="B419" s="23" t="s">
        <v>109</v>
      </c>
      <c r="C419" s="23" t="s">
        <v>185</v>
      </c>
      <c r="D419" s="24">
        <v>2216606.4350999999</v>
      </c>
      <c r="E419" s="24">
        <v>2486271.0951999999</v>
      </c>
      <c r="F419" s="25">
        <f t="shared" si="6"/>
        <v>4702877.5302999998</v>
      </c>
      <c r="G419" s="26"/>
      <c r="H419" s="26"/>
      <c r="I419" s="28"/>
      <c r="J419" s="28"/>
      <c r="K419" s="28"/>
      <c r="L419" s="28"/>
      <c r="M419" s="26"/>
      <c r="N419" s="26"/>
      <c r="O419" s="28"/>
      <c r="P419" s="28"/>
      <c r="Q419" s="28"/>
    </row>
    <row r="420" spans="1:17" ht="18.75">
      <c r="A420" s="22">
        <v>415</v>
      </c>
      <c r="B420" s="23" t="s">
        <v>109</v>
      </c>
      <c r="C420" s="23" t="s">
        <v>187</v>
      </c>
      <c r="D420" s="24">
        <v>2373320.1957</v>
      </c>
      <c r="E420" s="24">
        <v>2662050.1091</v>
      </c>
      <c r="F420" s="25">
        <f t="shared" si="6"/>
        <v>5035370.3048</v>
      </c>
      <c r="G420" s="26"/>
      <c r="H420" s="26"/>
      <c r="I420" s="28"/>
      <c r="J420" s="28"/>
      <c r="K420" s="28"/>
      <c r="L420" s="28"/>
      <c r="M420" s="26"/>
      <c r="N420" s="26"/>
      <c r="O420" s="28"/>
      <c r="P420" s="28"/>
      <c r="Q420" s="28"/>
    </row>
    <row r="421" spans="1:17" ht="18.75">
      <c r="A421" s="22">
        <v>416</v>
      </c>
      <c r="B421" s="23" t="s">
        <v>109</v>
      </c>
      <c r="C421" s="23" t="s">
        <v>189</v>
      </c>
      <c r="D421" s="24">
        <v>2226061.5046000001</v>
      </c>
      <c r="E421" s="24">
        <v>2496876.4356999998</v>
      </c>
      <c r="F421" s="25">
        <f t="shared" si="6"/>
        <v>4722937.9402999999</v>
      </c>
      <c r="G421" s="26"/>
      <c r="H421" s="26"/>
      <c r="I421" s="28"/>
      <c r="J421" s="28"/>
      <c r="K421" s="28"/>
      <c r="L421" s="28"/>
      <c r="M421" s="26"/>
      <c r="N421" s="26"/>
      <c r="O421" s="28"/>
      <c r="P421" s="28"/>
      <c r="Q421" s="28"/>
    </row>
    <row r="422" spans="1:17" ht="18.75">
      <c r="A422" s="22">
        <v>417</v>
      </c>
      <c r="B422" s="23" t="s">
        <v>109</v>
      </c>
      <c r="C422" s="23" t="s">
        <v>191</v>
      </c>
      <c r="D422" s="24">
        <v>2683947.997</v>
      </c>
      <c r="E422" s="24">
        <v>3010467.8125999998</v>
      </c>
      <c r="F422" s="25">
        <f t="shared" si="6"/>
        <v>5694415.8095999993</v>
      </c>
      <c r="G422" s="26"/>
      <c r="H422" s="26"/>
      <c r="I422" s="28"/>
      <c r="J422" s="28"/>
      <c r="K422" s="28"/>
      <c r="L422" s="28"/>
      <c r="M422" s="26"/>
      <c r="N422" s="26"/>
      <c r="O422" s="28"/>
      <c r="P422" s="28"/>
      <c r="Q422" s="28"/>
    </row>
    <row r="423" spans="1:17" ht="18.75">
      <c r="A423" s="22">
        <v>418</v>
      </c>
      <c r="B423" s="23" t="s">
        <v>109</v>
      </c>
      <c r="C423" s="23" t="s">
        <v>193</v>
      </c>
      <c r="D423" s="24">
        <v>2215108.1954000001</v>
      </c>
      <c r="E423" s="24">
        <v>2484590.5849000001</v>
      </c>
      <c r="F423" s="25">
        <f t="shared" si="6"/>
        <v>4699698.7803000007</v>
      </c>
      <c r="G423" s="26"/>
      <c r="H423" s="26"/>
      <c r="I423" s="28"/>
      <c r="J423" s="28"/>
      <c r="K423" s="28"/>
      <c r="L423" s="28"/>
      <c r="M423" s="26"/>
      <c r="N423" s="26"/>
      <c r="O423" s="28"/>
      <c r="P423" s="28"/>
      <c r="Q423" s="28"/>
    </row>
    <row r="424" spans="1:17" ht="18.75">
      <c r="A424" s="22">
        <v>419</v>
      </c>
      <c r="B424" s="23" t="s">
        <v>109</v>
      </c>
      <c r="C424" s="23" t="s">
        <v>195</v>
      </c>
      <c r="D424" s="24">
        <v>2460258.5054000001</v>
      </c>
      <c r="E424" s="24">
        <v>2759565.0323000001</v>
      </c>
      <c r="F424" s="25">
        <f t="shared" si="6"/>
        <v>5219823.5377000002</v>
      </c>
      <c r="G424" s="26"/>
      <c r="H424" s="26"/>
      <c r="I424" s="28"/>
      <c r="J424" s="28"/>
      <c r="K424" s="28"/>
      <c r="L424" s="28"/>
      <c r="M424" s="26"/>
      <c r="N424" s="26"/>
      <c r="O424" s="28"/>
      <c r="P424" s="28"/>
      <c r="Q424" s="28"/>
    </row>
    <row r="425" spans="1:17" ht="18.75">
      <c r="A425" s="22">
        <v>420</v>
      </c>
      <c r="B425" s="23" t="s">
        <v>109</v>
      </c>
      <c r="C425" s="23" t="s">
        <v>197</v>
      </c>
      <c r="D425" s="24">
        <v>2681124.0222</v>
      </c>
      <c r="E425" s="24">
        <v>3007300.2828000002</v>
      </c>
      <c r="F425" s="25">
        <f t="shared" si="6"/>
        <v>5688424.3049999997</v>
      </c>
      <c r="G425" s="26"/>
      <c r="H425" s="26"/>
      <c r="I425" s="28"/>
      <c r="J425" s="28"/>
      <c r="K425" s="28"/>
      <c r="L425" s="28"/>
      <c r="M425" s="26"/>
      <c r="N425" s="26"/>
      <c r="O425" s="28"/>
      <c r="P425" s="28"/>
      <c r="Q425" s="28"/>
    </row>
    <row r="426" spans="1:17" ht="18.75">
      <c r="A426" s="22">
        <v>421</v>
      </c>
      <c r="B426" s="23" t="s">
        <v>109</v>
      </c>
      <c r="C426" s="23" t="s">
        <v>199</v>
      </c>
      <c r="D426" s="24">
        <v>2674855.0011999998</v>
      </c>
      <c r="E426" s="24">
        <v>3000268.5943999998</v>
      </c>
      <c r="F426" s="25">
        <f t="shared" si="6"/>
        <v>5675123.5955999997</v>
      </c>
      <c r="G426" s="26"/>
      <c r="H426" s="26"/>
      <c r="I426" s="28"/>
      <c r="J426" s="28"/>
      <c r="K426" s="28"/>
      <c r="L426" s="28"/>
      <c r="M426" s="26"/>
      <c r="N426" s="26"/>
      <c r="O426" s="28"/>
      <c r="P426" s="28"/>
      <c r="Q426" s="28"/>
    </row>
    <row r="427" spans="1:17" ht="18.75">
      <c r="A427" s="22">
        <v>422</v>
      </c>
      <c r="B427" s="23" t="s">
        <v>109</v>
      </c>
      <c r="C427" s="23" t="s">
        <v>201</v>
      </c>
      <c r="D427" s="24">
        <v>2335831.5532</v>
      </c>
      <c r="E427" s="24">
        <v>2620000.7280999999</v>
      </c>
      <c r="F427" s="25">
        <f t="shared" si="6"/>
        <v>4955832.2812999999</v>
      </c>
      <c r="G427" s="26"/>
      <c r="H427" s="26"/>
      <c r="I427" s="28"/>
      <c r="J427" s="28"/>
      <c r="K427" s="28"/>
      <c r="L427" s="28"/>
      <c r="M427" s="26"/>
      <c r="N427" s="26"/>
      <c r="O427" s="28"/>
      <c r="P427" s="28"/>
      <c r="Q427" s="28"/>
    </row>
    <row r="428" spans="1:17" ht="18.75">
      <c r="A428" s="22">
        <v>423</v>
      </c>
      <c r="B428" s="23" t="s">
        <v>109</v>
      </c>
      <c r="C428" s="23" t="s">
        <v>203</v>
      </c>
      <c r="D428" s="24">
        <v>2631490.1378000001</v>
      </c>
      <c r="E428" s="24">
        <v>2951628.1120000002</v>
      </c>
      <c r="F428" s="25">
        <f t="shared" si="6"/>
        <v>5583118.2498000003</v>
      </c>
      <c r="G428" s="26"/>
      <c r="H428" s="26"/>
      <c r="I428" s="28"/>
      <c r="J428" s="28"/>
      <c r="K428" s="28"/>
      <c r="L428" s="28"/>
      <c r="M428" s="26"/>
      <c r="N428" s="26"/>
      <c r="O428" s="28"/>
      <c r="P428" s="28"/>
      <c r="Q428" s="28"/>
    </row>
    <row r="429" spans="1:17" ht="18.75">
      <c r="A429" s="22">
        <v>424</v>
      </c>
      <c r="B429" s="23" t="s">
        <v>109</v>
      </c>
      <c r="C429" s="23" t="s">
        <v>205</v>
      </c>
      <c r="D429" s="24">
        <v>2716450.8933000001</v>
      </c>
      <c r="E429" s="24">
        <v>3046924.8986</v>
      </c>
      <c r="F429" s="25">
        <f t="shared" si="6"/>
        <v>5763375.7918999996</v>
      </c>
      <c r="G429" s="26"/>
      <c r="H429" s="26"/>
      <c r="I429" s="28"/>
      <c r="J429" s="28"/>
      <c r="K429" s="28"/>
      <c r="L429" s="28"/>
      <c r="M429" s="26"/>
      <c r="N429" s="26"/>
      <c r="O429" s="28"/>
      <c r="P429" s="28"/>
      <c r="Q429" s="28"/>
    </row>
    <row r="430" spans="1:17" ht="18.75">
      <c r="A430" s="22">
        <v>425</v>
      </c>
      <c r="B430" s="23" t="s">
        <v>109</v>
      </c>
      <c r="C430" s="23" t="s">
        <v>207</v>
      </c>
      <c r="D430" s="24">
        <v>2600390.3500999999</v>
      </c>
      <c r="E430" s="24">
        <v>2916744.8317999998</v>
      </c>
      <c r="F430" s="25">
        <f t="shared" si="6"/>
        <v>5517135.1819000002</v>
      </c>
      <c r="G430" s="26"/>
      <c r="H430" s="26"/>
      <c r="I430" s="28"/>
      <c r="J430" s="28"/>
      <c r="K430" s="28"/>
      <c r="L430" s="28"/>
      <c r="M430" s="26"/>
      <c r="N430" s="26"/>
      <c r="O430" s="28"/>
      <c r="P430" s="28"/>
      <c r="Q430" s="28"/>
    </row>
    <row r="431" spans="1:17" ht="18.75">
      <c r="A431" s="22">
        <v>426</v>
      </c>
      <c r="B431" s="23" t="s">
        <v>109</v>
      </c>
      <c r="C431" s="23" t="s">
        <v>209</v>
      </c>
      <c r="D431" s="24">
        <v>2851624.6192000001</v>
      </c>
      <c r="E431" s="24">
        <v>3198543.3917999999</v>
      </c>
      <c r="F431" s="25">
        <f t="shared" si="6"/>
        <v>6050168.0109999999</v>
      </c>
      <c r="G431" s="26"/>
      <c r="H431" s="26"/>
      <c r="I431" s="28"/>
      <c r="J431" s="28"/>
      <c r="K431" s="28"/>
      <c r="L431" s="28"/>
      <c r="M431" s="26"/>
      <c r="N431" s="26"/>
      <c r="O431" s="28"/>
      <c r="P431" s="28"/>
      <c r="Q431" s="28"/>
    </row>
    <row r="432" spans="1:17" ht="18.75">
      <c r="A432" s="22">
        <v>427</v>
      </c>
      <c r="B432" s="23" t="s">
        <v>109</v>
      </c>
      <c r="C432" s="23" t="s">
        <v>211</v>
      </c>
      <c r="D432" s="24">
        <v>2270812.8231000002</v>
      </c>
      <c r="E432" s="24">
        <v>2547072.0447</v>
      </c>
      <c r="F432" s="25">
        <f t="shared" si="6"/>
        <v>4817884.8678000001</v>
      </c>
      <c r="G432" s="26"/>
      <c r="H432" s="26"/>
      <c r="I432" s="28"/>
      <c r="J432" s="28"/>
      <c r="K432" s="28"/>
      <c r="L432" s="28"/>
      <c r="M432" s="26"/>
      <c r="N432" s="26"/>
      <c r="O432" s="28"/>
      <c r="P432" s="28"/>
      <c r="Q432" s="28"/>
    </row>
    <row r="433" spans="1:17" ht="18.75">
      <c r="A433" s="22">
        <v>428</v>
      </c>
      <c r="B433" s="23" t="s">
        <v>109</v>
      </c>
      <c r="C433" s="23" t="s">
        <v>109</v>
      </c>
      <c r="D433" s="24">
        <v>3127509.4057999998</v>
      </c>
      <c r="E433" s="24">
        <v>3507991.3657999998</v>
      </c>
      <c r="F433" s="25">
        <f t="shared" si="6"/>
        <v>6635500.7715999996</v>
      </c>
      <c r="G433" s="26"/>
      <c r="H433" s="26"/>
      <c r="I433" s="28"/>
      <c r="J433" s="28"/>
      <c r="K433" s="28"/>
      <c r="L433" s="28"/>
      <c r="M433" s="26"/>
      <c r="N433" s="26"/>
      <c r="O433" s="28"/>
      <c r="P433" s="28"/>
      <c r="Q433" s="28"/>
    </row>
    <row r="434" spans="1:17" ht="18.75">
      <c r="A434" s="22">
        <v>429</v>
      </c>
      <c r="B434" s="23" t="s">
        <v>109</v>
      </c>
      <c r="C434" s="23" t="s">
        <v>215</v>
      </c>
      <c r="D434" s="24">
        <v>2200650.0447</v>
      </c>
      <c r="E434" s="24">
        <v>2468373.5055999998</v>
      </c>
      <c r="F434" s="25">
        <f t="shared" si="6"/>
        <v>4669023.5503000002</v>
      </c>
      <c r="G434" s="26"/>
      <c r="H434" s="26"/>
      <c r="I434" s="28"/>
      <c r="J434" s="28"/>
      <c r="K434" s="28"/>
      <c r="L434" s="28"/>
      <c r="M434" s="26"/>
      <c r="N434" s="26"/>
      <c r="O434" s="28"/>
      <c r="P434" s="28"/>
      <c r="Q434" s="28"/>
    </row>
    <row r="435" spans="1:17" ht="18.75">
      <c r="A435" s="22">
        <v>430</v>
      </c>
      <c r="B435" s="23" t="s">
        <v>109</v>
      </c>
      <c r="C435" s="23" t="s">
        <v>217</v>
      </c>
      <c r="D435" s="24">
        <v>2079030.9265000001</v>
      </c>
      <c r="E435" s="24">
        <v>2331958.6268000002</v>
      </c>
      <c r="F435" s="25">
        <f t="shared" si="6"/>
        <v>4410989.5533000007</v>
      </c>
      <c r="G435" s="26"/>
      <c r="H435" s="26"/>
      <c r="I435" s="28"/>
      <c r="J435" s="28"/>
      <c r="K435" s="28"/>
      <c r="L435" s="28"/>
      <c r="M435" s="26"/>
      <c r="N435" s="26"/>
      <c r="O435" s="28"/>
      <c r="P435" s="28"/>
      <c r="Q435" s="28"/>
    </row>
    <row r="436" spans="1:17" ht="18.75">
      <c r="A436" s="22">
        <v>431</v>
      </c>
      <c r="B436" s="23" t="s">
        <v>109</v>
      </c>
      <c r="C436" s="23" t="s">
        <v>219</v>
      </c>
      <c r="D436" s="24">
        <v>2529109.9597</v>
      </c>
      <c r="E436" s="24">
        <v>2836792.716</v>
      </c>
      <c r="F436" s="25">
        <f t="shared" si="6"/>
        <v>5365902.6756999996</v>
      </c>
      <c r="G436" s="26"/>
      <c r="H436" s="26"/>
      <c r="I436" s="28"/>
      <c r="J436" s="28"/>
      <c r="K436" s="28"/>
      <c r="L436" s="28"/>
      <c r="M436" s="26"/>
      <c r="N436" s="26"/>
      <c r="O436" s="28"/>
      <c r="P436" s="28"/>
      <c r="Q436" s="28"/>
    </row>
    <row r="437" spans="1:17" ht="18.75">
      <c r="A437" s="22">
        <v>432</v>
      </c>
      <c r="B437" s="23" t="s">
        <v>109</v>
      </c>
      <c r="C437" s="23" t="s">
        <v>221</v>
      </c>
      <c r="D437" s="24">
        <v>2516768.1127999998</v>
      </c>
      <c r="E437" s="24">
        <v>2822949.4029000001</v>
      </c>
      <c r="F437" s="25">
        <f t="shared" si="6"/>
        <v>5339717.5156999994</v>
      </c>
      <c r="G437" s="26"/>
      <c r="H437" s="26"/>
      <c r="I437" s="28"/>
      <c r="J437" s="28"/>
      <c r="K437" s="28"/>
      <c r="L437" s="28"/>
      <c r="M437" s="26"/>
      <c r="N437" s="26"/>
      <c r="O437" s="28"/>
      <c r="P437" s="28"/>
      <c r="Q437" s="28"/>
    </row>
    <row r="438" spans="1:17" ht="18.75">
      <c r="A438" s="22">
        <v>433</v>
      </c>
      <c r="B438" s="23" t="s">
        <v>109</v>
      </c>
      <c r="C438" s="23" t="s">
        <v>223</v>
      </c>
      <c r="D438" s="24">
        <v>2387335.4202999999</v>
      </c>
      <c r="E438" s="24">
        <v>2677770.3774000001</v>
      </c>
      <c r="F438" s="25">
        <f t="shared" si="6"/>
        <v>5065105.7977</v>
      </c>
      <c r="G438" s="26"/>
      <c r="H438" s="26"/>
      <c r="I438" s="28"/>
      <c r="J438" s="28"/>
      <c r="K438" s="28"/>
      <c r="L438" s="28"/>
      <c r="M438" s="26"/>
      <c r="N438" s="26"/>
      <c r="O438" s="28"/>
      <c r="P438" s="28"/>
      <c r="Q438" s="28"/>
    </row>
    <row r="439" spans="1:17" ht="18.75">
      <c r="A439" s="22">
        <v>434</v>
      </c>
      <c r="B439" s="23" t="s">
        <v>109</v>
      </c>
      <c r="C439" s="23" t="s">
        <v>225</v>
      </c>
      <c r="D439" s="24">
        <v>2437474.8909</v>
      </c>
      <c r="E439" s="24">
        <v>2734009.6422999999</v>
      </c>
      <c r="F439" s="25">
        <f t="shared" si="6"/>
        <v>5171484.5331999995</v>
      </c>
      <c r="G439" s="26"/>
      <c r="H439" s="26"/>
      <c r="I439" s="28"/>
      <c r="J439" s="28"/>
      <c r="K439" s="28"/>
      <c r="L439" s="28"/>
      <c r="M439" s="26"/>
      <c r="N439" s="26"/>
      <c r="O439" s="28"/>
      <c r="P439" s="28"/>
      <c r="Q439" s="28"/>
    </row>
    <row r="440" spans="1:17" ht="18.75">
      <c r="A440" s="22">
        <v>435</v>
      </c>
      <c r="B440" s="23" t="s">
        <v>109</v>
      </c>
      <c r="C440" s="23" t="s">
        <v>227</v>
      </c>
      <c r="D440" s="24">
        <v>2053120.6421999999</v>
      </c>
      <c r="E440" s="24">
        <v>2302896.1872</v>
      </c>
      <c r="F440" s="25">
        <f t="shared" si="6"/>
        <v>4356016.8294000002</v>
      </c>
      <c r="G440" s="26"/>
      <c r="H440" s="26"/>
      <c r="I440" s="28"/>
      <c r="J440" s="28"/>
      <c r="K440" s="28"/>
      <c r="L440" s="28"/>
      <c r="M440" s="26"/>
      <c r="N440" s="26"/>
      <c r="O440" s="28"/>
      <c r="P440" s="28"/>
      <c r="Q440" s="28"/>
    </row>
    <row r="441" spans="1:17" ht="18.75">
      <c r="A441" s="22">
        <v>436</v>
      </c>
      <c r="B441" s="23" t="s">
        <v>109</v>
      </c>
      <c r="C441" s="23" t="s">
        <v>229</v>
      </c>
      <c r="D441" s="24">
        <v>2456688.7442000001</v>
      </c>
      <c r="E441" s="24">
        <v>2755560.9863999998</v>
      </c>
      <c r="F441" s="25">
        <f t="shared" si="6"/>
        <v>5212249.7305999994</v>
      </c>
      <c r="G441" s="26"/>
      <c r="H441" s="26"/>
      <c r="I441" s="28"/>
      <c r="J441" s="28"/>
      <c r="K441" s="28"/>
      <c r="L441" s="28"/>
      <c r="M441" s="26"/>
      <c r="N441" s="26"/>
      <c r="O441" s="28"/>
      <c r="P441" s="28"/>
      <c r="Q441" s="28"/>
    </row>
    <row r="442" spans="1:17" ht="18.75">
      <c r="A442" s="22">
        <v>437</v>
      </c>
      <c r="B442" s="23" t="s">
        <v>109</v>
      </c>
      <c r="C442" s="23" t="s">
        <v>231</v>
      </c>
      <c r="D442" s="24">
        <v>2216081.1132999999</v>
      </c>
      <c r="E442" s="24">
        <v>2485681.8646</v>
      </c>
      <c r="F442" s="25">
        <f t="shared" si="6"/>
        <v>4701762.9779000003</v>
      </c>
      <c r="G442" s="26"/>
      <c r="H442" s="26"/>
      <c r="I442" s="28"/>
      <c r="J442" s="28"/>
      <c r="K442" s="28"/>
      <c r="L442" s="28"/>
      <c r="M442" s="26"/>
      <c r="N442" s="26"/>
      <c r="O442" s="28"/>
      <c r="P442" s="28"/>
      <c r="Q442" s="28"/>
    </row>
    <row r="443" spans="1:17" ht="18.75">
      <c r="A443" s="22">
        <v>438</v>
      </c>
      <c r="B443" s="23" t="s">
        <v>109</v>
      </c>
      <c r="C443" s="23" t="s">
        <v>233</v>
      </c>
      <c r="D443" s="24">
        <v>2296054.2977</v>
      </c>
      <c r="E443" s="24">
        <v>2575384.3095999998</v>
      </c>
      <c r="F443" s="25">
        <f t="shared" si="6"/>
        <v>4871438.6073000003</v>
      </c>
      <c r="G443" s="26"/>
      <c r="H443" s="26"/>
      <c r="I443" s="28"/>
      <c r="J443" s="28"/>
      <c r="K443" s="28"/>
      <c r="L443" s="28"/>
      <c r="M443" s="26"/>
      <c r="N443" s="26"/>
      <c r="O443" s="28"/>
      <c r="P443" s="28"/>
      <c r="Q443" s="28"/>
    </row>
    <row r="444" spans="1:17" ht="18.75">
      <c r="A444" s="22">
        <v>439</v>
      </c>
      <c r="B444" s="23" t="s">
        <v>109</v>
      </c>
      <c r="C444" s="23" t="s">
        <v>235</v>
      </c>
      <c r="D444" s="24">
        <v>2463619.1269999999</v>
      </c>
      <c r="E444" s="24">
        <v>2763334.4955000002</v>
      </c>
      <c r="F444" s="25">
        <f t="shared" si="6"/>
        <v>5226953.6225000005</v>
      </c>
      <c r="G444" s="26"/>
      <c r="H444" s="26"/>
      <c r="I444" s="28"/>
      <c r="J444" s="28"/>
      <c r="K444" s="28"/>
      <c r="L444" s="28"/>
      <c r="M444" s="26"/>
      <c r="N444" s="26"/>
      <c r="O444" s="28"/>
      <c r="P444" s="28"/>
      <c r="Q444" s="28"/>
    </row>
    <row r="445" spans="1:17" ht="18.75">
      <c r="A445" s="22">
        <v>440</v>
      </c>
      <c r="B445" s="23" t="s">
        <v>109</v>
      </c>
      <c r="C445" s="23" t="s">
        <v>237</v>
      </c>
      <c r="D445" s="24">
        <v>2387711.0188000002</v>
      </c>
      <c r="E445" s="24">
        <v>2678191.6699000001</v>
      </c>
      <c r="F445" s="25">
        <f t="shared" si="6"/>
        <v>5065902.6886999998</v>
      </c>
      <c r="G445" s="26"/>
      <c r="H445" s="26"/>
      <c r="I445" s="28"/>
      <c r="J445" s="28"/>
      <c r="K445" s="28"/>
      <c r="L445" s="28"/>
      <c r="M445" s="26"/>
      <c r="N445" s="26"/>
      <c r="O445" s="28"/>
      <c r="P445" s="28"/>
      <c r="Q445" s="28"/>
    </row>
    <row r="446" spans="1:17" ht="18.75">
      <c r="A446" s="22">
        <v>441</v>
      </c>
      <c r="B446" s="23" t="s">
        <v>109</v>
      </c>
      <c r="C446" s="23" t="s">
        <v>239</v>
      </c>
      <c r="D446" s="24">
        <v>2340152.7047000001</v>
      </c>
      <c r="E446" s="24">
        <v>2624847.5759999999</v>
      </c>
      <c r="F446" s="25">
        <f t="shared" si="6"/>
        <v>4965000.2807</v>
      </c>
      <c r="G446" s="26"/>
      <c r="H446" s="26"/>
      <c r="I446" s="28"/>
      <c r="J446" s="28"/>
      <c r="K446" s="28"/>
      <c r="L446" s="28"/>
      <c r="M446" s="26"/>
      <c r="N446" s="26"/>
      <c r="O446" s="28"/>
      <c r="P446" s="28"/>
      <c r="Q446" s="28"/>
    </row>
    <row r="447" spans="1:17" ht="18.75">
      <c r="A447" s="22">
        <v>442</v>
      </c>
      <c r="B447" s="23" t="s">
        <v>110</v>
      </c>
      <c r="C447" s="23" t="s">
        <v>243</v>
      </c>
      <c r="D447" s="24">
        <v>1873675.6576</v>
      </c>
      <c r="E447" s="24">
        <v>2101620.5474</v>
      </c>
      <c r="F447" s="25">
        <f t="shared" si="6"/>
        <v>3975296.2050000001</v>
      </c>
      <c r="G447" s="26"/>
      <c r="H447" s="26"/>
      <c r="I447" s="28"/>
      <c r="J447" s="28"/>
      <c r="K447" s="28"/>
      <c r="L447" s="28"/>
      <c r="M447" s="26"/>
      <c r="N447" s="26"/>
      <c r="O447" s="28"/>
      <c r="P447" s="28"/>
      <c r="Q447" s="28"/>
    </row>
    <row r="448" spans="1:17" ht="18.75">
      <c r="A448" s="22">
        <v>443</v>
      </c>
      <c r="B448" s="23" t="s">
        <v>110</v>
      </c>
      <c r="C448" s="23" t="s">
        <v>245</v>
      </c>
      <c r="D448" s="24">
        <v>3061511.8280000002</v>
      </c>
      <c r="E448" s="24">
        <v>3433964.7514</v>
      </c>
      <c r="F448" s="25">
        <f t="shared" si="6"/>
        <v>6495476.5794000002</v>
      </c>
      <c r="G448" s="26"/>
      <c r="H448" s="26"/>
      <c r="I448" s="28"/>
      <c r="J448" s="28"/>
      <c r="K448" s="28"/>
      <c r="L448" s="28"/>
      <c r="M448" s="26"/>
      <c r="N448" s="26"/>
      <c r="O448" s="28"/>
      <c r="P448" s="28"/>
      <c r="Q448" s="28"/>
    </row>
    <row r="449" spans="1:17" ht="18.75">
      <c r="A449" s="22">
        <v>444</v>
      </c>
      <c r="B449" s="23" t="s">
        <v>110</v>
      </c>
      <c r="C449" s="23" t="s">
        <v>247</v>
      </c>
      <c r="D449" s="24">
        <v>2578686.1686999998</v>
      </c>
      <c r="E449" s="24">
        <v>2892400.1949</v>
      </c>
      <c r="F449" s="25">
        <f t="shared" si="6"/>
        <v>5471086.3635999998</v>
      </c>
      <c r="G449" s="26"/>
      <c r="H449" s="26"/>
      <c r="I449" s="28"/>
      <c r="J449" s="28"/>
      <c r="K449" s="28"/>
      <c r="L449" s="28"/>
      <c r="M449" s="26"/>
      <c r="N449" s="26"/>
      <c r="O449" s="28"/>
      <c r="P449" s="28"/>
      <c r="Q449" s="28"/>
    </row>
    <row r="450" spans="1:17" ht="18.75">
      <c r="A450" s="22">
        <v>445</v>
      </c>
      <c r="B450" s="23" t="s">
        <v>110</v>
      </c>
      <c r="C450" s="23" t="s">
        <v>249</v>
      </c>
      <c r="D450" s="24">
        <v>2129139.6998000001</v>
      </c>
      <c r="E450" s="24">
        <v>2388163.46</v>
      </c>
      <c r="F450" s="25">
        <f t="shared" si="6"/>
        <v>4517303.1598000005</v>
      </c>
      <c r="G450" s="26"/>
      <c r="H450" s="26"/>
      <c r="I450" s="28"/>
      <c r="J450" s="28"/>
      <c r="K450" s="28"/>
      <c r="L450" s="28"/>
      <c r="M450" s="26"/>
      <c r="N450" s="26"/>
      <c r="O450" s="28"/>
      <c r="P450" s="28"/>
      <c r="Q450" s="28"/>
    </row>
    <row r="451" spans="1:17" ht="18.75">
      <c r="A451" s="22">
        <v>446</v>
      </c>
      <c r="B451" s="23" t="s">
        <v>110</v>
      </c>
      <c r="C451" s="23" t="s">
        <v>251</v>
      </c>
      <c r="D451" s="24">
        <v>2835599.037</v>
      </c>
      <c r="E451" s="24">
        <v>3180568.1927</v>
      </c>
      <c r="F451" s="25">
        <f t="shared" si="6"/>
        <v>6016167.2297</v>
      </c>
      <c r="G451" s="26"/>
      <c r="H451" s="26"/>
      <c r="I451" s="28"/>
      <c r="J451" s="28"/>
      <c r="K451" s="28"/>
      <c r="L451" s="28"/>
      <c r="M451" s="26"/>
      <c r="N451" s="26"/>
      <c r="O451" s="28"/>
      <c r="P451" s="28"/>
      <c r="Q451" s="28"/>
    </row>
    <row r="452" spans="1:17" ht="18.75">
      <c r="A452" s="22">
        <v>447</v>
      </c>
      <c r="B452" s="23" t="s">
        <v>110</v>
      </c>
      <c r="C452" s="23" t="s">
        <v>253</v>
      </c>
      <c r="D452" s="24">
        <v>3469183.8892000001</v>
      </c>
      <c r="E452" s="24">
        <v>3891232.7831999999</v>
      </c>
      <c r="F452" s="25">
        <f t="shared" si="6"/>
        <v>7360416.6723999996</v>
      </c>
      <c r="G452" s="26"/>
      <c r="H452" s="26"/>
      <c r="I452" s="28"/>
      <c r="J452" s="28"/>
      <c r="K452" s="28"/>
      <c r="L452" s="28"/>
      <c r="M452" s="26"/>
      <c r="N452" s="26"/>
      <c r="O452" s="28"/>
      <c r="P452" s="28"/>
      <c r="Q452" s="28"/>
    </row>
    <row r="453" spans="1:17" ht="18.75">
      <c r="A453" s="22">
        <v>448</v>
      </c>
      <c r="B453" s="23" t="s">
        <v>110</v>
      </c>
      <c r="C453" s="23" t="s">
        <v>255</v>
      </c>
      <c r="D453" s="24">
        <v>2363458.9805999999</v>
      </c>
      <c r="E453" s="24">
        <v>2650989.2126000002</v>
      </c>
      <c r="F453" s="25">
        <f t="shared" si="6"/>
        <v>5014448.1931999996</v>
      </c>
      <c r="G453" s="26"/>
      <c r="H453" s="26"/>
      <c r="I453" s="28"/>
      <c r="J453" s="28"/>
      <c r="K453" s="28"/>
      <c r="L453" s="28"/>
      <c r="M453" s="26"/>
      <c r="N453" s="26"/>
      <c r="O453" s="28"/>
      <c r="P453" s="28"/>
      <c r="Q453" s="28"/>
    </row>
    <row r="454" spans="1:17" ht="18.75">
      <c r="A454" s="22">
        <v>449</v>
      </c>
      <c r="B454" s="23" t="s">
        <v>110</v>
      </c>
      <c r="C454" s="23" t="s">
        <v>257</v>
      </c>
      <c r="D454" s="24">
        <v>2510831.9119000002</v>
      </c>
      <c r="E454" s="24">
        <v>2816291.0243000002</v>
      </c>
      <c r="F454" s="25">
        <f t="shared" si="6"/>
        <v>5327122.9362000003</v>
      </c>
      <c r="G454" s="26"/>
      <c r="H454" s="26"/>
      <c r="I454" s="28"/>
      <c r="J454" s="28"/>
      <c r="K454" s="28"/>
      <c r="L454" s="28"/>
      <c r="M454" s="26"/>
      <c r="N454" s="26"/>
      <c r="O454" s="28"/>
      <c r="P454" s="28"/>
      <c r="Q454" s="28"/>
    </row>
    <row r="455" spans="1:17" ht="37.5">
      <c r="A455" s="22">
        <v>450</v>
      </c>
      <c r="B455" s="23" t="s">
        <v>110</v>
      </c>
      <c r="C455" s="23" t="s">
        <v>259</v>
      </c>
      <c r="D455" s="24">
        <v>3119241.3985000001</v>
      </c>
      <c r="E455" s="24">
        <v>3498717.5014</v>
      </c>
      <c r="F455" s="25">
        <f t="shared" ref="F455:F518" si="7">D455+E455</f>
        <v>6617958.8999000005</v>
      </c>
      <c r="G455" s="26"/>
      <c r="H455" s="26"/>
      <c r="I455" s="28"/>
      <c r="J455" s="28"/>
      <c r="K455" s="28"/>
      <c r="L455" s="28"/>
      <c r="M455" s="26"/>
      <c r="N455" s="26"/>
      <c r="O455" s="28"/>
      <c r="P455" s="28"/>
      <c r="Q455" s="28"/>
    </row>
    <row r="456" spans="1:17" ht="18.75">
      <c r="A456" s="22">
        <v>451</v>
      </c>
      <c r="B456" s="23" t="s">
        <v>110</v>
      </c>
      <c r="C456" s="23" t="s">
        <v>261</v>
      </c>
      <c r="D456" s="24">
        <v>2171950.7505999999</v>
      </c>
      <c r="E456" s="24">
        <v>2436182.7549000001</v>
      </c>
      <c r="F456" s="25">
        <f t="shared" si="7"/>
        <v>4608133.5055</v>
      </c>
      <c r="G456" s="26"/>
      <c r="H456" s="26"/>
      <c r="I456" s="28"/>
      <c r="J456" s="28"/>
      <c r="K456" s="28"/>
      <c r="L456" s="28"/>
      <c r="M456" s="26"/>
      <c r="N456" s="26"/>
      <c r="O456" s="28"/>
      <c r="P456" s="28"/>
      <c r="Q456" s="28"/>
    </row>
    <row r="457" spans="1:17" ht="18.75">
      <c r="A457" s="22">
        <v>452</v>
      </c>
      <c r="B457" s="23" t="s">
        <v>110</v>
      </c>
      <c r="C457" s="23" t="s">
        <v>263</v>
      </c>
      <c r="D457" s="24">
        <v>2294146.8391999998</v>
      </c>
      <c r="E457" s="24">
        <v>2573244.7962000002</v>
      </c>
      <c r="F457" s="25">
        <f t="shared" si="7"/>
        <v>4867391.6354</v>
      </c>
      <c r="G457" s="26"/>
      <c r="H457" s="26"/>
      <c r="I457" s="28"/>
      <c r="J457" s="28"/>
      <c r="K457" s="28"/>
      <c r="L457" s="28"/>
      <c r="M457" s="26"/>
      <c r="N457" s="26"/>
      <c r="O457" s="28"/>
      <c r="P457" s="28"/>
      <c r="Q457" s="28"/>
    </row>
    <row r="458" spans="1:17" ht="18.75">
      <c r="A458" s="22">
        <v>453</v>
      </c>
      <c r="B458" s="23" t="s">
        <v>110</v>
      </c>
      <c r="C458" s="23" t="s">
        <v>265</v>
      </c>
      <c r="D458" s="24">
        <v>2530942.6271000002</v>
      </c>
      <c r="E458" s="24">
        <v>2838848.3394999998</v>
      </c>
      <c r="F458" s="25">
        <f t="shared" si="7"/>
        <v>5369790.9665999999</v>
      </c>
      <c r="G458" s="26"/>
      <c r="H458" s="26"/>
      <c r="I458" s="28"/>
      <c r="J458" s="28"/>
      <c r="K458" s="28"/>
      <c r="L458" s="28"/>
      <c r="M458" s="26"/>
      <c r="N458" s="26"/>
      <c r="O458" s="28"/>
      <c r="P458" s="28"/>
      <c r="Q458" s="28"/>
    </row>
    <row r="459" spans="1:17" ht="18.75">
      <c r="A459" s="22">
        <v>454</v>
      </c>
      <c r="B459" s="23" t="s">
        <v>110</v>
      </c>
      <c r="C459" s="23" t="s">
        <v>267</v>
      </c>
      <c r="D459" s="24">
        <v>2106297.1042999998</v>
      </c>
      <c r="E459" s="24">
        <v>2362541.9133000001</v>
      </c>
      <c r="F459" s="25">
        <f t="shared" si="7"/>
        <v>4468839.0175999999</v>
      </c>
      <c r="G459" s="26"/>
      <c r="H459" s="26"/>
      <c r="I459" s="28"/>
      <c r="J459" s="28"/>
      <c r="K459" s="28"/>
      <c r="L459" s="28"/>
      <c r="M459" s="26"/>
      <c r="N459" s="26"/>
      <c r="O459" s="28"/>
      <c r="P459" s="28"/>
      <c r="Q459" s="28"/>
    </row>
    <row r="460" spans="1:17" ht="18.75">
      <c r="A460" s="22">
        <v>455</v>
      </c>
      <c r="B460" s="23" t="s">
        <v>110</v>
      </c>
      <c r="C460" s="23" t="s">
        <v>269</v>
      </c>
      <c r="D460" s="24">
        <v>2417113.58</v>
      </c>
      <c r="E460" s="24">
        <v>2711171.2448</v>
      </c>
      <c r="F460" s="25">
        <f t="shared" si="7"/>
        <v>5128284.8247999996</v>
      </c>
      <c r="G460" s="26"/>
      <c r="H460" s="26"/>
      <c r="I460" s="28"/>
      <c r="J460" s="28"/>
      <c r="K460" s="28"/>
      <c r="L460" s="28"/>
      <c r="M460" s="26"/>
      <c r="N460" s="26"/>
      <c r="O460" s="28"/>
      <c r="P460" s="28"/>
      <c r="Q460" s="28"/>
    </row>
    <row r="461" spans="1:17" ht="18.75">
      <c r="A461" s="22">
        <v>456</v>
      </c>
      <c r="B461" s="23" t="s">
        <v>110</v>
      </c>
      <c r="C461" s="23" t="s">
        <v>271</v>
      </c>
      <c r="D461" s="24">
        <v>2796371.5405999999</v>
      </c>
      <c r="E461" s="24">
        <v>3136568.4150999999</v>
      </c>
      <c r="F461" s="25">
        <f t="shared" si="7"/>
        <v>5932939.9556999998</v>
      </c>
      <c r="G461" s="26"/>
      <c r="H461" s="26"/>
      <c r="I461" s="28"/>
      <c r="J461" s="28"/>
      <c r="K461" s="28"/>
      <c r="L461" s="28"/>
      <c r="M461" s="26"/>
      <c r="N461" s="26"/>
      <c r="O461" s="28"/>
      <c r="P461" s="28"/>
      <c r="Q461" s="28"/>
    </row>
    <row r="462" spans="1:17" ht="18.75">
      <c r="A462" s="22">
        <v>457</v>
      </c>
      <c r="B462" s="23" t="s">
        <v>110</v>
      </c>
      <c r="C462" s="23" t="s">
        <v>273</v>
      </c>
      <c r="D462" s="24">
        <v>2240435.5134999999</v>
      </c>
      <c r="E462" s="24">
        <v>2512999.1368</v>
      </c>
      <c r="F462" s="25">
        <f t="shared" si="7"/>
        <v>4753434.6502999999</v>
      </c>
      <c r="G462" s="26"/>
      <c r="H462" s="26"/>
      <c r="I462" s="28"/>
      <c r="J462" s="28"/>
      <c r="K462" s="28"/>
      <c r="L462" s="28"/>
      <c r="M462" s="26"/>
      <c r="N462" s="26"/>
      <c r="O462" s="28"/>
      <c r="P462" s="28"/>
      <c r="Q462" s="28"/>
    </row>
    <row r="463" spans="1:17" ht="18.75">
      <c r="A463" s="22">
        <v>458</v>
      </c>
      <c r="B463" s="23" t="s">
        <v>110</v>
      </c>
      <c r="C463" s="23" t="s">
        <v>275</v>
      </c>
      <c r="D463" s="24">
        <v>2207879.3319999999</v>
      </c>
      <c r="E463" s="24">
        <v>2476482.2829</v>
      </c>
      <c r="F463" s="25">
        <f t="shared" si="7"/>
        <v>4684361.6149000004</v>
      </c>
      <c r="G463" s="26"/>
      <c r="H463" s="26"/>
      <c r="I463" s="28"/>
      <c r="J463" s="28"/>
      <c r="K463" s="28"/>
      <c r="L463" s="28"/>
      <c r="M463" s="26"/>
      <c r="N463" s="26"/>
      <c r="O463" s="28"/>
      <c r="P463" s="28"/>
      <c r="Q463" s="28"/>
    </row>
    <row r="464" spans="1:17" ht="18.75">
      <c r="A464" s="22">
        <v>459</v>
      </c>
      <c r="B464" s="23" t="s">
        <v>110</v>
      </c>
      <c r="C464" s="23" t="s">
        <v>278</v>
      </c>
      <c r="D464" s="24">
        <v>2291225.2253</v>
      </c>
      <c r="E464" s="24">
        <v>2569967.7489</v>
      </c>
      <c r="F464" s="25">
        <f t="shared" si="7"/>
        <v>4861192.9742000001</v>
      </c>
      <c r="G464" s="26"/>
      <c r="H464" s="26"/>
      <c r="I464" s="28"/>
      <c r="J464" s="28"/>
      <c r="K464" s="28"/>
      <c r="L464" s="28"/>
      <c r="M464" s="26"/>
      <c r="N464" s="26"/>
      <c r="O464" s="28"/>
      <c r="P464" s="28"/>
      <c r="Q464" s="28"/>
    </row>
    <row r="465" spans="1:17" ht="18.75">
      <c r="A465" s="22">
        <v>460</v>
      </c>
      <c r="B465" s="23" t="s">
        <v>110</v>
      </c>
      <c r="C465" s="23" t="s">
        <v>280</v>
      </c>
      <c r="D465" s="24">
        <v>2772076.0051000002</v>
      </c>
      <c r="E465" s="24">
        <v>3109317.1688999999</v>
      </c>
      <c r="F465" s="25">
        <f t="shared" si="7"/>
        <v>5881393.1740000006</v>
      </c>
      <c r="G465" s="26"/>
      <c r="H465" s="26"/>
      <c r="I465" s="28"/>
      <c r="J465" s="28"/>
      <c r="K465" s="28"/>
      <c r="L465" s="28"/>
      <c r="M465" s="26"/>
      <c r="N465" s="26"/>
      <c r="O465" s="28"/>
      <c r="P465" s="28"/>
      <c r="Q465" s="28"/>
    </row>
    <row r="466" spans="1:17" ht="18.75">
      <c r="A466" s="22">
        <v>461</v>
      </c>
      <c r="B466" s="23" t="s">
        <v>110</v>
      </c>
      <c r="C466" s="23" t="s">
        <v>282</v>
      </c>
      <c r="D466" s="24">
        <v>2130148.7648</v>
      </c>
      <c r="E466" s="24">
        <v>2389295.2842000001</v>
      </c>
      <c r="F466" s="25">
        <f t="shared" si="7"/>
        <v>4519444.0490000006</v>
      </c>
      <c r="G466" s="26"/>
      <c r="H466" s="26"/>
      <c r="I466" s="28"/>
      <c r="J466" s="28"/>
      <c r="K466" s="28"/>
      <c r="L466" s="28"/>
      <c r="M466" s="26"/>
      <c r="N466" s="26"/>
      <c r="O466" s="28"/>
      <c r="P466" s="28"/>
      <c r="Q466" s="28"/>
    </row>
    <row r="467" spans="1:17" ht="18.75">
      <c r="A467" s="22">
        <v>462</v>
      </c>
      <c r="B467" s="23" t="s">
        <v>110</v>
      </c>
      <c r="C467" s="23" t="s">
        <v>284</v>
      </c>
      <c r="D467" s="24">
        <v>2544351.6494</v>
      </c>
      <c r="E467" s="24">
        <v>2853888.6570000001</v>
      </c>
      <c r="F467" s="25">
        <f t="shared" si="7"/>
        <v>5398240.3064000001</v>
      </c>
      <c r="G467" s="26"/>
      <c r="H467" s="26"/>
      <c r="I467" s="28"/>
      <c r="J467" s="28"/>
      <c r="K467" s="28"/>
      <c r="L467" s="28"/>
      <c r="M467" s="26"/>
      <c r="N467" s="26"/>
      <c r="O467" s="28"/>
      <c r="P467" s="28"/>
      <c r="Q467" s="28"/>
    </row>
    <row r="468" spans="1:17" ht="18.75">
      <c r="A468" s="22">
        <v>463</v>
      </c>
      <c r="B468" s="23" t="s">
        <v>111</v>
      </c>
      <c r="C468" s="23" t="s">
        <v>288</v>
      </c>
      <c r="D468" s="24">
        <v>2717732.8160000001</v>
      </c>
      <c r="E468" s="24">
        <v>3048362.7755999998</v>
      </c>
      <c r="F468" s="25">
        <f t="shared" si="7"/>
        <v>5766095.5915999999</v>
      </c>
      <c r="G468" s="26"/>
      <c r="H468" s="26"/>
      <c r="I468" s="28"/>
      <c r="J468" s="28"/>
      <c r="K468" s="28"/>
      <c r="L468" s="28"/>
      <c r="M468" s="26"/>
      <c r="N468" s="26"/>
      <c r="O468" s="28"/>
      <c r="P468" s="28"/>
      <c r="Q468" s="28"/>
    </row>
    <row r="469" spans="1:17" ht="18.75">
      <c r="A469" s="22">
        <v>464</v>
      </c>
      <c r="B469" s="23" t="s">
        <v>111</v>
      </c>
      <c r="C469" s="23" t="s">
        <v>290</v>
      </c>
      <c r="D469" s="24">
        <v>2403089.1074999999</v>
      </c>
      <c r="E469" s="24">
        <v>2695440.6035000002</v>
      </c>
      <c r="F469" s="25">
        <f t="shared" si="7"/>
        <v>5098529.7110000001</v>
      </c>
      <c r="G469" s="26"/>
      <c r="H469" s="26"/>
      <c r="I469" s="28"/>
      <c r="J469" s="28"/>
      <c r="K469" s="28"/>
      <c r="L469" s="28"/>
      <c r="M469" s="26"/>
      <c r="N469" s="26"/>
      <c r="O469" s="28"/>
      <c r="P469" s="28"/>
      <c r="Q469" s="28"/>
    </row>
    <row r="470" spans="1:17" ht="18.75">
      <c r="A470" s="22">
        <v>465</v>
      </c>
      <c r="B470" s="23" t="s">
        <v>111</v>
      </c>
      <c r="C470" s="23" t="s">
        <v>292</v>
      </c>
      <c r="D470" s="24">
        <v>3032814.9119000002</v>
      </c>
      <c r="E470" s="24">
        <v>3401776.6677999999</v>
      </c>
      <c r="F470" s="25">
        <f t="shared" si="7"/>
        <v>6434591.5797000006</v>
      </c>
      <c r="G470" s="26"/>
      <c r="H470" s="26"/>
      <c r="I470" s="28"/>
      <c r="J470" s="28"/>
      <c r="K470" s="28"/>
      <c r="L470" s="28"/>
      <c r="M470" s="26"/>
      <c r="N470" s="26"/>
      <c r="O470" s="28"/>
      <c r="P470" s="28"/>
      <c r="Q470" s="28"/>
    </row>
    <row r="471" spans="1:17" ht="18.75">
      <c r="A471" s="22">
        <v>466</v>
      </c>
      <c r="B471" s="23" t="s">
        <v>111</v>
      </c>
      <c r="C471" s="23" t="s">
        <v>294</v>
      </c>
      <c r="D471" s="24">
        <v>2401351.7859999998</v>
      </c>
      <c r="E471" s="24">
        <v>2693491.9254999999</v>
      </c>
      <c r="F471" s="25">
        <f t="shared" si="7"/>
        <v>5094843.7115000002</v>
      </c>
      <c r="G471" s="26"/>
      <c r="H471" s="26"/>
      <c r="I471" s="28"/>
      <c r="J471" s="28"/>
      <c r="K471" s="28"/>
      <c r="L471" s="28"/>
      <c r="M471" s="26"/>
      <c r="N471" s="26"/>
      <c r="O471" s="28"/>
      <c r="P471" s="28"/>
      <c r="Q471" s="28"/>
    </row>
    <row r="472" spans="1:17" ht="18.75">
      <c r="A472" s="22">
        <v>467</v>
      </c>
      <c r="B472" s="23" t="s">
        <v>111</v>
      </c>
      <c r="C472" s="23" t="s">
        <v>296</v>
      </c>
      <c r="D472" s="24">
        <v>3283393.7713000001</v>
      </c>
      <c r="E472" s="24">
        <v>3682840.0832000002</v>
      </c>
      <c r="F472" s="25">
        <f t="shared" si="7"/>
        <v>6966233.8545000004</v>
      </c>
      <c r="G472" s="26"/>
      <c r="H472" s="26"/>
      <c r="I472" s="28"/>
      <c r="J472" s="28"/>
      <c r="K472" s="28"/>
      <c r="L472" s="28"/>
      <c r="M472" s="26"/>
      <c r="N472" s="26"/>
      <c r="O472" s="28"/>
      <c r="P472" s="28"/>
      <c r="Q472" s="28"/>
    </row>
    <row r="473" spans="1:17" ht="18.75">
      <c r="A473" s="22">
        <v>468</v>
      </c>
      <c r="B473" s="23" t="s">
        <v>111</v>
      </c>
      <c r="C473" s="23" t="s">
        <v>298</v>
      </c>
      <c r="D473" s="24">
        <v>2552862.6869999999</v>
      </c>
      <c r="E473" s="24">
        <v>2863435.1179</v>
      </c>
      <c r="F473" s="25">
        <f t="shared" si="7"/>
        <v>5416297.8048999999</v>
      </c>
      <c r="G473" s="26"/>
      <c r="H473" s="26"/>
      <c r="I473" s="28"/>
      <c r="J473" s="28"/>
      <c r="K473" s="28"/>
      <c r="L473" s="28"/>
      <c r="M473" s="26"/>
      <c r="N473" s="26"/>
      <c r="O473" s="28"/>
      <c r="P473" s="28"/>
      <c r="Q473" s="28"/>
    </row>
    <row r="474" spans="1:17" ht="18.75">
      <c r="A474" s="22">
        <v>469</v>
      </c>
      <c r="B474" s="23" t="s">
        <v>111</v>
      </c>
      <c r="C474" s="23" t="s">
        <v>300</v>
      </c>
      <c r="D474" s="24">
        <v>2142083.6378000001</v>
      </c>
      <c r="E474" s="24">
        <v>2402682.1124999998</v>
      </c>
      <c r="F474" s="25">
        <f t="shared" si="7"/>
        <v>4544765.7502999995</v>
      </c>
      <c r="G474" s="26"/>
      <c r="H474" s="26"/>
      <c r="I474" s="28"/>
      <c r="J474" s="28"/>
      <c r="K474" s="28"/>
      <c r="L474" s="28"/>
      <c r="M474" s="26"/>
      <c r="N474" s="26"/>
      <c r="O474" s="28"/>
      <c r="P474" s="28"/>
      <c r="Q474" s="28"/>
    </row>
    <row r="475" spans="1:17" ht="18.75">
      <c r="A475" s="22">
        <v>470</v>
      </c>
      <c r="B475" s="23" t="s">
        <v>111</v>
      </c>
      <c r="C475" s="23" t="s">
        <v>302</v>
      </c>
      <c r="D475" s="24">
        <v>2510097.1329999999</v>
      </c>
      <c r="E475" s="24">
        <v>2815466.8547</v>
      </c>
      <c r="F475" s="25">
        <f t="shared" si="7"/>
        <v>5325563.9877000004</v>
      </c>
      <c r="G475" s="26"/>
      <c r="H475" s="26"/>
      <c r="I475" s="28"/>
      <c r="J475" s="28"/>
      <c r="K475" s="28"/>
      <c r="L475" s="28"/>
      <c r="M475" s="26"/>
      <c r="N475" s="26"/>
      <c r="O475" s="28"/>
      <c r="P475" s="28"/>
      <c r="Q475" s="28"/>
    </row>
    <row r="476" spans="1:17" ht="18.75">
      <c r="A476" s="22">
        <v>471</v>
      </c>
      <c r="B476" s="23" t="s">
        <v>111</v>
      </c>
      <c r="C476" s="23" t="s">
        <v>304</v>
      </c>
      <c r="D476" s="24">
        <v>2461662.0049000001</v>
      </c>
      <c r="E476" s="24">
        <v>2761139.2766999998</v>
      </c>
      <c r="F476" s="25">
        <f t="shared" si="7"/>
        <v>5222801.2816000003</v>
      </c>
      <c r="G476" s="26"/>
      <c r="H476" s="26"/>
      <c r="I476" s="28"/>
      <c r="J476" s="28"/>
      <c r="K476" s="28"/>
      <c r="L476" s="28"/>
      <c r="M476" s="26"/>
      <c r="N476" s="26"/>
      <c r="O476" s="28"/>
      <c r="P476" s="28"/>
      <c r="Q476" s="28"/>
    </row>
    <row r="477" spans="1:17" ht="18.75">
      <c r="A477" s="22">
        <v>472</v>
      </c>
      <c r="B477" s="23" t="s">
        <v>111</v>
      </c>
      <c r="C477" s="23" t="s">
        <v>306</v>
      </c>
      <c r="D477" s="24">
        <v>2602535.2346000001</v>
      </c>
      <c r="E477" s="24">
        <v>2919150.6554999999</v>
      </c>
      <c r="F477" s="25">
        <f t="shared" si="7"/>
        <v>5521685.8901000004</v>
      </c>
      <c r="G477" s="26"/>
      <c r="H477" s="26"/>
      <c r="I477" s="28"/>
      <c r="J477" s="28"/>
      <c r="K477" s="28"/>
      <c r="L477" s="28"/>
      <c r="M477" s="26"/>
      <c r="N477" s="26"/>
      <c r="O477" s="28"/>
      <c r="P477" s="28"/>
      <c r="Q477" s="28"/>
    </row>
    <row r="478" spans="1:17" ht="18.75">
      <c r="A478" s="22">
        <v>473</v>
      </c>
      <c r="B478" s="23" t="s">
        <v>111</v>
      </c>
      <c r="C478" s="23" t="s">
        <v>111</v>
      </c>
      <c r="D478" s="24">
        <v>2290982.1573000001</v>
      </c>
      <c r="E478" s="24">
        <v>2569695.1101000002</v>
      </c>
      <c r="F478" s="25">
        <f t="shared" si="7"/>
        <v>4860677.2674000002</v>
      </c>
      <c r="G478" s="26"/>
      <c r="H478" s="26"/>
      <c r="I478" s="28"/>
      <c r="J478" s="28"/>
      <c r="K478" s="28"/>
      <c r="L478" s="28"/>
      <c r="M478" s="26"/>
      <c r="N478" s="26"/>
      <c r="O478" s="28"/>
      <c r="P478" s="28"/>
      <c r="Q478" s="28"/>
    </row>
    <row r="479" spans="1:17" ht="18.75">
      <c r="A479" s="22">
        <v>474</v>
      </c>
      <c r="B479" s="23" t="s">
        <v>111</v>
      </c>
      <c r="C479" s="23" t="s">
        <v>309</v>
      </c>
      <c r="D479" s="24">
        <v>2924913.5987</v>
      </c>
      <c r="E479" s="24">
        <v>3280748.4545999998</v>
      </c>
      <c r="F479" s="25">
        <f t="shared" si="7"/>
        <v>6205662.0532999998</v>
      </c>
      <c r="G479" s="26"/>
      <c r="H479" s="26"/>
      <c r="I479" s="28"/>
      <c r="J479" s="28"/>
      <c r="K479" s="28"/>
      <c r="L479" s="28"/>
      <c r="M479" s="26"/>
      <c r="N479" s="26"/>
      <c r="O479" s="28"/>
      <c r="P479" s="28"/>
      <c r="Q479" s="28"/>
    </row>
    <row r="480" spans="1:17" ht="18.75">
      <c r="A480" s="22">
        <v>475</v>
      </c>
      <c r="B480" s="23" t="s">
        <v>111</v>
      </c>
      <c r="C480" s="23" t="s">
        <v>311</v>
      </c>
      <c r="D480" s="24">
        <v>1930617.5385</v>
      </c>
      <c r="E480" s="24">
        <v>2165489.7801000001</v>
      </c>
      <c r="F480" s="25">
        <f t="shared" si="7"/>
        <v>4096107.3185999999</v>
      </c>
      <c r="G480" s="26"/>
      <c r="H480" s="26"/>
      <c r="I480" s="28"/>
      <c r="J480" s="28"/>
      <c r="K480" s="28"/>
      <c r="L480" s="28"/>
      <c r="M480" s="26"/>
      <c r="N480" s="26"/>
      <c r="O480" s="28"/>
      <c r="P480" s="28"/>
      <c r="Q480" s="28"/>
    </row>
    <row r="481" spans="1:17" ht="18.75">
      <c r="A481" s="22">
        <v>476</v>
      </c>
      <c r="B481" s="23" t="s">
        <v>111</v>
      </c>
      <c r="C481" s="23" t="s">
        <v>313</v>
      </c>
      <c r="D481" s="24">
        <v>2806828.0172000001</v>
      </c>
      <c r="E481" s="24">
        <v>3148296.9904</v>
      </c>
      <c r="F481" s="25">
        <f t="shared" si="7"/>
        <v>5955125.0076000001</v>
      </c>
      <c r="G481" s="26"/>
      <c r="H481" s="26"/>
      <c r="I481" s="28"/>
      <c r="J481" s="28"/>
      <c r="K481" s="28"/>
      <c r="L481" s="28"/>
      <c r="M481" s="26"/>
      <c r="N481" s="26"/>
      <c r="O481" s="28"/>
      <c r="P481" s="28"/>
      <c r="Q481" s="28"/>
    </row>
    <row r="482" spans="1:17" ht="37.5">
      <c r="A482" s="22">
        <v>477</v>
      </c>
      <c r="B482" s="23" t="s">
        <v>111</v>
      </c>
      <c r="C482" s="23" t="s">
        <v>315</v>
      </c>
      <c r="D482" s="24">
        <v>1874288.5162</v>
      </c>
      <c r="E482" s="24">
        <v>2102307.9641</v>
      </c>
      <c r="F482" s="25">
        <f t="shared" si="7"/>
        <v>3976596.4802999999</v>
      </c>
      <c r="G482" s="26"/>
      <c r="H482" s="26"/>
      <c r="I482" s="28"/>
      <c r="J482" s="28"/>
      <c r="K482" s="28"/>
      <c r="L482" s="28"/>
      <c r="M482" s="26"/>
      <c r="N482" s="26"/>
      <c r="O482" s="28"/>
      <c r="P482" s="28"/>
      <c r="Q482" s="28"/>
    </row>
    <row r="483" spans="1:17" ht="18.75">
      <c r="A483" s="22">
        <v>478</v>
      </c>
      <c r="B483" s="23" t="s">
        <v>111</v>
      </c>
      <c r="C483" s="23" t="s">
        <v>317</v>
      </c>
      <c r="D483" s="24">
        <v>2717291.1937000002</v>
      </c>
      <c r="E483" s="24">
        <v>3047867.4271</v>
      </c>
      <c r="F483" s="25">
        <f t="shared" si="7"/>
        <v>5765158.6207999997</v>
      </c>
      <c r="G483" s="26"/>
      <c r="H483" s="26"/>
      <c r="I483" s="28"/>
      <c r="J483" s="28"/>
      <c r="K483" s="28"/>
      <c r="L483" s="28"/>
      <c r="M483" s="26"/>
      <c r="N483" s="26"/>
      <c r="O483" s="28"/>
      <c r="P483" s="28"/>
      <c r="Q483" s="28"/>
    </row>
    <row r="484" spans="1:17" ht="18.75">
      <c r="A484" s="22">
        <v>479</v>
      </c>
      <c r="B484" s="23" t="s">
        <v>111</v>
      </c>
      <c r="C484" s="23" t="s">
        <v>319</v>
      </c>
      <c r="D484" s="24">
        <v>3398412.8783</v>
      </c>
      <c r="E484" s="24">
        <v>3811852.0162999998</v>
      </c>
      <c r="F484" s="25">
        <f t="shared" si="7"/>
        <v>7210264.8946000002</v>
      </c>
      <c r="G484" s="26"/>
      <c r="H484" s="26"/>
      <c r="I484" s="28"/>
      <c r="J484" s="28"/>
      <c r="K484" s="28"/>
      <c r="L484" s="28"/>
      <c r="M484" s="26"/>
      <c r="N484" s="26"/>
      <c r="O484" s="28"/>
      <c r="P484" s="28"/>
      <c r="Q484" s="28"/>
    </row>
    <row r="485" spans="1:17" ht="18.75">
      <c r="A485" s="22">
        <v>480</v>
      </c>
      <c r="B485" s="23" t="s">
        <v>111</v>
      </c>
      <c r="C485" s="23" t="s">
        <v>322</v>
      </c>
      <c r="D485" s="24">
        <v>2567081.2535999999</v>
      </c>
      <c r="E485" s="24">
        <v>2879383.466</v>
      </c>
      <c r="F485" s="25">
        <f t="shared" si="7"/>
        <v>5446464.7195999995</v>
      </c>
      <c r="G485" s="26"/>
      <c r="H485" s="26"/>
      <c r="I485" s="28"/>
      <c r="J485" s="28"/>
      <c r="K485" s="28"/>
      <c r="L485" s="28"/>
      <c r="M485" s="26"/>
      <c r="N485" s="26"/>
      <c r="O485" s="28"/>
      <c r="P485" s="28"/>
      <c r="Q485" s="28"/>
    </row>
    <row r="486" spans="1:17" ht="18.75">
      <c r="A486" s="22">
        <v>481</v>
      </c>
      <c r="B486" s="23" t="s">
        <v>111</v>
      </c>
      <c r="C486" s="23" t="s">
        <v>323</v>
      </c>
      <c r="D486" s="24">
        <v>2430630.4728999999</v>
      </c>
      <c r="E486" s="24">
        <v>2726332.5559999999</v>
      </c>
      <c r="F486" s="25">
        <f t="shared" si="7"/>
        <v>5156963.0288999993</v>
      </c>
      <c r="G486" s="26"/>
      <c r="H486" s="26"/>
      <c r="I486" s="28"/>
      <c r="J486" s="28"/>
      <c r="K486" s="28"/>
      <c r="L486" s="28"/>
      <c r="M486" s="26"/>
      <c r="N486" s="26"/>
      <c r="O486" s="28"/>
      <c r="P486" s="28"/>
      <c r="Q486" s="28"/>
    </row>
    <row r="487" spans="1:17" ht="18.75">
      <c r="A487" s="22">
        <v>482</v>
      </c>
      <c r="B487" s="23" t="s">
        <v>111</v>
      </c>
      <c r="C487" s="23" t="s">
        <v>325</v>
      </c>
      <c r="D487" s="24">
        <v>2606223.5144000002</v>
      </c>
      <c r="E487" s="24">
        <v>2923287.6387</v>
      </c>
      <c r="F487" s="25">
        <f t="shared" si="7"/>
        <v>5529511.1531000007</v>
      </c>
      <c r="G487" s="26"/>
      <c r="H487" s="26"/>
      <c r="I487" s="28"/>
      <c r="J487" s="28"/>
      <c r="K487" s="28"/>
      <c r="L487" s="28"/>
      <c r="M487" s="26"/>
      <c r="N487" s="26"/>
      <c r="O487" s="28"/>
      <c r="P487" s="28"/>
      <c r="Q487" s="28"/>
    </row>
    <row r="488" spans="1:17" ht="18.75">
      <c r="A488" s="22">
        <v>483</v>
      </c>
      <c r="B488" s="23" t="s">
        <v>111</v>
      </c>
      <c r="C488" s="23" t="s">
        <v>327</v>
      </c>
      <c r="D488" s="24">
        <v>2550099.6989000002</v>
      </c>
      <c r="E488" s="24">
        <v>2860335.9942000001</v>
      </c>
      <c r="F488" s="25">
        <f t="shared" si="7"/>
        <v>5410435.6930999998</v>
      </c>
      <c r="G488" s="26"/>
      <c r="H488" s="26"/>
      <c r="I488" s="28"/>
      <c r="J488" s="28"/>
      <c r="K488" s="28"/>
      <c r="L488" s="28"/>
      <c r="M488" s="26"/>
      <c r="N488" s="26"/>
      <c r="O488" s="28"/>
      <c r="P488" s="28"/>
      <c r="Q488" s="28"/>
    </row>
    <row r="489" spans="1:17" ht="18.75">
      <c r="A489" s="22">
        <v>484</v>
      </c>
      <c r="B489" s="23" t="s">
        <v>112</v>
      </c>
      <c r="C489" s="23" t="s">
        <v>331</v>
      </c>
      <c r="D489" s="24">
        <v>2202399.9937999998</v>
      </c>
      <c r="E489" s="24">
        <v>2470336.3475000001</v>
      </c>
      <c r="F489" s="25">
        <f t="shared" si="7"/>
        <v>4672736.3412999995</v>
      </c>
      <c r="G489" s="26"/>
      <c r="H489" s="26"/>
      <c r="I489" s="28"/>
      <c r="J489" s="28"/>
      <c r="K489" s="28"/>
      <c r="L489" s="28"/>
      <c r="M489" s="26"/>
      <c r="N489" s="26"/>
      <c r="O489" s="28"/>
      <c r="P489" s="28"/>
      <c r="Q489" s="28"/>
    </row>
    <row r="490" spans="1:17" ht="18.75">
      <c r="A490" s="22">
        <v>485</v>
      </c>
      <c r="B490" s="23" t="s">
        <v>112</v>
      </c>
      <c r="C490" s="23" t="s">
        <v>333</v>
      </c>
      <c r="D490" s="24">
        <v>3621719.1135</v>
      </c>
      <c r="E490" s="24">
        <v>4062324.9145</v>
      </c>
      <c r="F490" s="25">
        <f t="shared" si="7"/>
        <v>7684044.0279999999</v>
      </c>
      <c r="G490" s="26"/>
      <c r="H490" s="26"/>
      <c r="I490" s="28"/>
      <c r="J490" s="28"/>
      <c r="K490" s="28"/>
      <c r="L490" s="28"/>
      <c r="M490" s="26"/>
      <c r="N490" s="26"/>
      <c r="O490" s="28"/>
      <c r="P490" s="28"/>
      <c r="Q490" s="28"/>
    </row>
    <row r="491" spans="1:17" ht="18.75">
      <c r="A491" s="22">
        <v>486</v>
      </c>
      <c r="B491" s="23" t="s">
        <v>112</v>
      </c>
      <c r="C491" s="23" t="s">
        <v>335</v>
      </c>
      <c r="D491" s="24">
        <v>2775820.3621</v>
      </c>
      <c r="E491" s="24">
        <v>3113517.0512999999</v>
      </c>
      <c r="F491" s="25">
        <f t="shared" si="7"/>
        <v>5889337.4134</v>
      </c>
      <c r="G491" s="26"/>
      <c r="H491" s="26"/>
      <c r="I491" s="28"/>
      <c r="J491" s="28"/>
      <c r="K491" s="28"/>
      <c r="L491" s="28"/>
      <c r="M491" s="26"/>
      <c r="N491" s="26"/>
      <c r="O491" s="28"/>
      <c r="P491" s="28"/>
      <c r="Q491" s="28"/>
    </row>
    <row r="492" spans="1:17" ht="18.75">
      <c r="A492" s="22">
        <v>487</v>
      </c>
      <c r="B492" s="23" t="s">
        <v>112</v>
      </c>
      <c r="C492" s="23" t="s">
        <v>102</v>
      </c>
      <c r="D492" s="24">
        <v>1690412.8487</v>
      </c>
      <c r="E492" s="24">
        <v>1896062.6199</v>
      </c>
      <c r="F492" s="25">
        <f t="shared" si="7"/>
        <v>3586475.4686000003</v>
      </c>
      <c r="G492" s="26"/>
      <c r="H492" s="26"/>
      <c r="I492" s="28"/>
      <c r="J492" s="28"/>
      <c r="K492" s="28"/>
      <c r="L492" s="28"/>
      <c r="M492" s="26"/>
      <c r="N492" s="26"/>
      <c r="O492" s="28"/>
      <c r="P492" s="28"/>
      <c r="Q492" s="28"/>
    </row>
    <row r="493" spans="1:17" ht="18.75">
      <c r="A493" s="22">
        <v>488</v>
      </c>
      <c r="B493" s="23" t="s">
        <v>112</v>
      </c>
      <c r="C493" s="23" t="s">
        <v>338</v>
      </c>
      <c r="D493" s="24">
        <v>2933042.7008000002</v>
      </c>
      <c r="E493" s="24">
        <v>3289866.5151</v>
      </c>
      <c r="F493" s="25">
        <f t="shared" si="7"/>
        <v>6222909.2159000002</v>
      </c>
      <c r="G493" s="26"/>
      <c r="H493" s="26"/>
      <c r="I493" s="28"/>
      <c r="J493" s="28"/>
      <c r="K493" s="28"/>
      <c r="L493" s="28"/>
      <c r="M493" s="26"/>
      <c r="N493" s="26"/>
      <c r="O493" s="28"/>
      <c r="P493" s="28"/>
      <c r="Q493" s="28"/>
    </row>
    <row r="494" spans="1:17" ht="18.75">
      <c r="A494" s="22">
        <v>489</v>
      </c>
      <c r="B494" s="23" t="s">
        <v>112</v>
      </c>
      <c r="C494" s="23" t="s">
        <v>340</v>
      </c>
      <c r="D494" s="24">
        <v>2520912.8983999998</v>
      </c>
      <c r="E494" s="24">
        <v>2827598.4287</v>
      </c>
      <c r="F494" s="25">
        <f t="shared" si="7"/>
        <v>5348511.3270999994</v>
      </c>
      <c r="G494" s="26"/>
      <c r="H494" s="26"/>
      <c r="I494" s="28"/>
      <c r="J494" s="28"/>
      <c r="K494" s="28"/>
      <c r="L494" s="28"/>
      <c r="M494" s="26"/>
      <c r="N494" s="26"/>
      <c r="O494" s="28"/>
      <c r="P494" s="28"/>
      <c r="Q494" s="28"/>
    </row>
    <row r="495" spans="1:17" ht="18.75">
      <c r="A495" s="22">
        <v>490</v>
      </c>
      <c r="B495" s="23" t="s">
        <v>112</v>
      </c>
      <c r="C495" s="23" t="s">
        <v>342</v>
      </c>
      <c r="D495" s="24">
        <v>2548081.3281</v>
      </c>
      <c r="E495" s="24">
        <v>2858072.0754</v>
      </c>
      <c r="F495" s="25">
        <f t="shared" si="7"/>
        <v>5406153.4035</v>
      </c>
      <c r="G495" s="26"/>
      <c r="H495" s="26"/>
      <c r="I495" s="28"/>
      <c r="J495" s="28"/>
      <c r="K495" s="28"/>
      <c r="L495" s="28"/>
      <c r="M495" s="26"/>
      <c r="N495" s="26"/>
      <c r="O495" s="28"/>
      <c r="P495" s="28"/>
      <c r="Q495" s="28"/>
    </row>
    <row r="496" spans="1:17" ht="18.75">
      <c r="A496" s="22">
        <v>491</v>
      </c>
      <c r="B496" s="23" t="s">
        <v>112</v>
      </c>
      <c r="C496" s="23" t="s">
        <v>344</v>
      </c>
      <c r="D496" s="24">
        <v>3004746.9264000002</v>
      </c>
      <c r="E496" s="24">
        <v>3370294.0284000002</v>
      </c>
      <c r="F496" s="25">
        <f t="shared" si="7"/>
        <v>6375040.9548000004</v>
      </c>
      <c r="G496" s="26"/>
      <c r="H496" s="26"/>
      <c r="I496" s="28"/>
      <c r="J496" s="28"/>
      <c r="K496" s="28"/>
      <c r="L496" s="28"/>
      <c r="M496" s="26"/>
      <c r="N496" s="26"/>
      <c r="O496" s="28"/>
      <c r="P496" s="28"/>
      <c r="Q496" s="28"/>
    </row>
    <row r="497" spans="1:17" ht="18.75">
      <c r="A497" s="22">
        <v>492</v>
      </c>
      <c r="B497" s="23" t="s">
        <v>112</v>
      </c>
      <c r="C497" s="23" t="s">
        <v>346</v>
      </c>
      <c r="D497" s="24">
        <v>2172235.0332999998</v>
      </c>
      <c r="E497" s="24">
        <v>2436501.6224000002</v>
      </c>
      <c r="F497" s="25">
        <f t="shared" si="7"/>
        <v>4608736.6557</v>
      </c>
      <c r="G497" s="26"/>
      <c r="H497" s="26"/>
      <c r="I497" s="28"/>
      <c r="J497" s="28"/>
      <c r="K497" s="28"/>
      <c r="L497" s="28"/>
      <c r="M497" s="26"/>
      <c r="N497" s="26"/>
      <c r="O497" s="28"/>
      <c r="P497" s="28"/>
      <c r="Q497" s="28"/>
    </row>
    <row r="498" spans="1:17" ht="18.75">
      <c r="A498" s="22">
        <v>493</v>
      </c>
      <c r="B498" s="23" t="s">
        <v>112</v>
      </c>
      <c r="C498" s="23" t="s">
        <v>348</v>
      </c>
      <c r="D498" s="24">
        <v>2888696.9791999999</v>
      </c>
      <c r="E498" s="24">
        <v>3240125.8465999998</v>
      </c>
      <c r="F498" s="25">
        <f t="shared" si="7"/>
        <v>6128822.8257999998</v>
      </c>
      <c r="G498" s="26"/>
      <c r="H498" s="26"/>
      <c r="I498" s="28"/>
      <c r="J498" s="28"/>
      <c r="K498" s="28"/>
      <c r="L498" s="28"/>
      <c r="M498" s="26"/>
      <c r="N498" s="26"/>
      <c r="O498" s="28"/>
      <c r="P498" s="28"/>
      <c r="Q498" s="28"/>
    </row>
    <row r="499" spans="1:17" ht="18.75">
      <c r="A499" s="22">
        <v>494</v>
      </c>
      <c r="B499" s="23" t="s">
        <v>112</v>
      </c>
      <c r="C499" s="23" t="s">
        <v>350</v>
      </c>
      <c r="D499" s="24">
        <v>2289954.8898999998</v>
      </c>
      <c r="E499" s="24">
        <v>2568542.8689000001</v>
      </c>
      <c r="F499" s="25">
        <f t="shared" si="7"/>
        <v>4858497.7588</v>
      </c>
      <c r="G499" s="26"/>
      <c r="H499" s="26"/>
      <c r="I499" s="28"/>
      <c r="J499" s="28"/>
      <c r="K499" s="28"/>
      <c r="L499" s="28"/>
      <c r="M499" s="26"/>
      <c r="N499" s="26"/>
      <c r="O499" s="28"/>
      <c r="P499" s="28"/>
      <c r="Q499" s="28"/>
    </row>
    <row r="500" spans="1:17" ht="18.75">
      <c r="A500" s="22">
        <v>495</v>
      </c>
      <c r="B500" s="23" t="s">
        <v>112</v>
      </c>
      <c r="C500" s="23" t="s">
        <v>352</v>
      </c>
      <c r="D500" s="24">
        <v>2034013.1058</v>
      </c>
      <c r="E500" s="24">
        <v>2281464.094</v>
      </c>
      <c r="F500" s="25">
        <f t="shared" si="7"/>
        <v>4315477.1997999996</v>
      </c>
      <c r="G500" s="26"/>
      <c r="H500" s="26"/>
      <c r="I500" s="28"/>
      <c r="J500" s="28"/>
      <c r="K500" s="28"/>
      <c r="L500" s="28"/>
      <c r="M500" s="26"/>
      <c r="N500" s="26"/>
      <c r="O500" s="28"/>
      <c r="P500" s="28"/>
      <c r="Q500" s="28"/>
    </row>
    <row r="501" spans="1:17" ht="18.75">
      <c r="A501" s="22">
        <v>496</v>
      </c>
      <c r="B501" s="23" t="s">
        <v>112</v>
      </c>
      <c r="C501" s="23" t="s">
        <v>354</v>
      </c>
      <c r="D501" s="24">
        <v>1701893.0053999999</v>
      </c>
      <c r="E501" s="24">
        <v>1908939.4128</v>
      </c>
      <c r="F501" s="25">
        <f t="shared" si="7"/>
        <v>3610832.4182000002</v>
      </c>
      <c r="G501" s="26"/>
      <c r="H501" s="26"/>
      <c r="I501" s="28"/>
      <c r="J501" s="28"/>
      <c r="K501" s="28"/>
      <c r="L501" s="28"/>
      <c r="M501" s="26"/>
      <c r="N501" s="26"/>
      <c r="O501" s="28"/>
      <c r="P501" s="28"/>
      <c r="Q501" s="28"/>
    </row>
    <row r="502" spans="1:17" ht="18.75">
      <c r="A502" s="22">
        <v>497</v>
      </c>
      <c r="B502" s="23" t="s">
        <v>112</v>
      </c>
      <c r="C502" s="23" t="s">
        <v>356</v>
      </c>
      <c r="D502" s="24">
        <v>1694676.1601</v>
      </c>
      <c r="E502" s="24">
        <v>1900844.5911000001</v>
      </c>
      <c r="F502" s="25">
        <f t="shared" si="7"/>
        <v>3595520.7511999998</v>
      </c>
      <c r="G502" s="26"/>
      <c r="H502" s="26"/>
      <c r="I502" s="28"/>
      <c r="J502" s="28"/>
      <c r="K502" s="28"/>
      <c r="L502" s="28"/>
      <c r="M502" s="26"/>
      <c r="N502" s="26"/>
      <c r="O502" s="28"/>
      <c r="P502" s="28"/>
      <c r="Q502" s="28"/>
    </row>
    <row r="503" spans="1:17" ht="18.75">
      <c r="A503" s="22">
        <v>498</v>
      </c>
      <c r="B503" s="23" t="s">
        <v>112</v>
      </c>
      <c r="C503" s="23" t="s">
        <v>358</v>
      </c>
      <c r="D503" s="24">
        <v>1935038.2544</v>
      </c>
      <c r="E503" s="24">
        <v>2170448.3051</v>
      </c>
      <c r="F503" s="25">
        <f t="shared" si="7"/>
        <v>4105486.5595</v>
      </c>
      <c r="G503" s="26"/>
      <c r="H503" s="26"/>
      <c r="I503" s="28"/>
      <c r="J503" s="28"/>
      <c r="K503" s="28"/>
      <c r="L503" s="28"/>
      <c r="M503" s="26"/>
      <c r="N503" s="26"/>
      <c r="O503" s="28"/>
      <c r="P503" s="28"/>
      <c r="Q503" s="28"/>
    </row>
    <row r="504" spans="1:17" ht="18.75">
      <c r="A504" s="22">
        <v>499</v>
      </c>
      <c r="B504" s="23" t="s">
        <v>112</v>
      </c>
      <c r="C504" s="23" t="s">
        <v>360</v>
      </c>
      <c r="D504" s="24">
        <v>2342065.8879999998</v>
      </c>
      <c r="E504" s="24">
        <v>2626993.5104999999</v>
      </c>
      <c r="F504" s="25">
        <f t="shared" si="7"/>
        <v>4969059.3984999992</v>
      </c>
      <c r="G504" s="26"/>
      <c r="H504" s="26"/>
      <c r="I504" s="28"/>
      <c r="J504" s="28"/>
      <c r="K504" s="28"/>
      <c r="L504" s="28"/>
      <c r="M504" s="26"/>
      <c r="N504" s="26"/>
      <c r="O504" s="28"/>
      <c r="P504" s="28"/>
      <c r="Q504" s="28"/>
    </row>
    <row r="505" spans="1:17" ht="18.75">
      <c r="A505" s="22">
        <v>500</v>
      </c>
      <c r="B505" s="23" t="s">
        <v>113</v>
      </c>
      <c r="C505" s="23" t="s">
        <v>365</v>
      </c>
      <c r="D505" s="24">
        <v>3286650.0403</v>
      </c>
      <c r="E505" s="24">
        <v>3686492.4986</v>
      </c>
      <c r="F505" s="25">
        <f t="shared" si="7"/>
        <v>6973142.5389</v>
      </c>
      <c r="G505" s="26"/>
      <c r="H505" s="26"/>
      <c r="I505" s="28"/>
      <c r="J505" s="28"/>
      <c r="K505" s="28"/>
      <c r="L505" s="28"/>
      <c r="M505" s="26"/>
      <c r="N505" s="26"/>
      <c r="O505" s="28"/>
      <c r="P505" s="28"/>
      <c r="Q505" s="28"/>
    </row>
    <row r="506" spans="1:17" ht="37.5">
      <c r="A506" s="22">
        <v>501</v>
      </c>
      <c r="B506" s="23" t="s">
        <v>113</v>
      </c>
      <c r="C506" s="23" t="s">
        <v>367</v>
      </c>
      <c r="D506" s="24">
        <v>4224554.2337999996</v>
      </c>
      <c r="E506" s="24">
        <v>4738498.8672000002</v>
      </c>
      <c r="F506" s="25">
        <f t="shared" si="7"/>
        <v>8963053.1009999998</v>
      </c>
      <c r="G506" s="26"/>
      <c r="H506" s="26"/>
      <c r="I506" s="28"/>
      <c r="J506" s="28"/>
      <c r="K506" s="28"/>
      <c r="L506" s="28"/>
      <c r="M506" s="26"/>
      <c r="N506" s="26"/>
      <c r="O506" s="28"/>
      <c r="P506" s="28"/>
      <c r="Q506" s="28"/>
    </row>
    <row r="507" spans="1:17" ht="18.75">
      <c r="A507" s="22">
        <v>502</v>
      </c>
      <c r="B507" s="23" t="s">
        <v>113</v>
      </c>
      <c r="C507" s="23" t="s">
        <v>369</v>
      </c>
      <c r="D507" s="24">
        <v>6812899.3064000001</v>
      </c>
      <c r="E507" s="24">
        <v>7641733.0346999997</v>
      </c>
      <c r="F507" s="25">
        <f t="shared" si="7"/>
        <v>14454632.3411</v>
      </c>
      <c r="G507" s="26"/>
      <c r="H507" s="26"/>
      <c r="I507" s="28"/>
      <c r="J507" s="28"/>
      <c r="K507" s="28"/>
      <c r="L507" s="28"/>
      <c r="M507" s="26"/>
      <c r="N507" s="26"/>
      <c r="O507" s="28"/>
      <c r="P507" s="28"/>
      <c r="Q507" s="28"/>
    </row>
    <row r="508" spans="1:17" ht="37.5">
      <c r="A508" s="22">
        <v>503</v>
      </c>
      <c r="B508" s="23" t="s">
        <v>113</v>
      </c>
      <c r="C508" s="23" t="s">
        <v>371</v>
      </c>
      <c r="D508" s="24">
        <v>2662777.4498000001</v>
      </c>
      <c r="E508" s="24">
        <v>2986721.73</v>
      </c>
      <c r="F508" s="25">
        <f t="shared" si="7"/>
        <v>5649499.1798</v>
      </c>
      <c r="G508" s="26"/>
      <c r="H508" s="26"/>
      <c r="I508" s="28"/>
      <c r="J508" s="28"/>
      <c r="K508" s="28"/>
      <c r="L508" s="28"/>
      <c r="M508" s="26"/>
      <c r="N508" s="26"/>
      <c r="O508" s="28"/>
      <c r="P508" s="28"/>
      <c r="Q508" s="28"/>
    </row>
    <row r="509" spans="1:17" ht="18.75">
      <c r="A509" s="22">
        <v>504</v>
      </c>
      <c r="B509" s="23" t="s">
        <v>113</v>
      </c>
      <c r="C509" s="23" t="s">
        <v>373</v>
      </c>
      <c r="D509" s="24">
        <v>2238719.6641000002</v>
      </c>
      <c r="E509" s="24">
        <v>2511074.5430999999</v>
      </c>
      <c r="F509" s="25">
        <f t="shared" si="7"/>
        <v>4749794.2072000001</v>
      </c>
      <c r="G509" s="26"/>
      <c r="H509" s="26"/>
      <c r="I509" s="28"/>
      <c r="J509" s="28"/>
      <c r="K509" s="28"/>
      <c r="L509" s="28"/>
      <c r="M509" s="26"/>
      <c r="N509" s="26"/>
      <c r="O509" s="28"/>
      <c r="P509" s="28"/>
      <c r="Q509" s="28"/>
    </row>
    <row r="510" spans="1:17" ht="18.75">
      <c r="A510" s="22">
        <v>505</v>
      </c>
      <c r="B510" s="23" t="s">
        <v>113</v>
      </c>
      <c r="C510" s="23" t="s">
        <v>375</v>
      </c>
      <c r="D510" s="24">
        <v>2502805.9904999998</v>
      </c>
      <c r="E510" s="24">
        <v>2807288.6971</v>
      </c>
      <c r="F510" s="25">
        <f t="shared" si="7"/>
        <v>5310094.6875999998</v>
      </c>
      <c r="G510" s="26"/>
      <c r="H510" s="26"/>
      <c r="I510" s="28"/>
      <c r="J510" s="28"/>
      <c r="K510" s="28"/>
      <c r="L510" s="28"/>
      <c r="M510" s="26"/>
      <c r="N510" s="26"/>
      <c r="O510" s="28"/>
      <c r="P510" s="28"/>
      <c r="Q510" s="28"/>
    </row>
    <row r="511" spans="1:17" ht="18.75">
      <c r="A511" s="22">
        <v>506</v>
      </c>
      <c r="B511" s="23" t="s">
        <v>113</v>
      </c>
      <c r="C511" s="23" t="s">
        <v>377</v>
      </c>
      <c r="D511" s="24">
        <v>2297958.2724000001</v>
      </c>
      <c r="E511" s="24">
        <v>2577519.9153</v>
      </c>
      <c r="F511" s="25">
        <f t="shared" si="7"/>
        <v>4875478.1876999997</v>
      </c>
      <c r="G511" s="26"/>
      <c r="H511" s="26"/>
      <c r="I511" s="28"/>
      <c r="J511" s="28"/>
      <c r="K511" s="28"/>
      <c r="L511" s="28"/>
      <c r="M511" s="26"/>
      <c r="N511" s="26"/>
      <c r="O511" s="28"/>
      <c r="P511" s="28"/>
      <c r="Q511" s="28"/>
    </row>
    <row r="512" spans="1:17" ht="18.75">
      <c r="A512" s="22">
        <v>507</v>
      </c>
      <c r="B512" s="23" t="s">
        <v>113</v>
      </c>
      <c r="C512" s="23" t="s">
        <v>379</v>
      </c>
      <c r="D512" s="24">
        <v>2772242.1880999999</v>
      </c>
      <c r="E512" s="24">
        <v>3109503.5691</v>
      </c>
      <c r="F512" s="25">
        <f t="shared" si="7"/>
        <v>5881745.7571999999</v>
      </c>
      <c r="G512" s="26"/>
      <c r="H512" s="26"/>
      <c r="I512" s="28"/>
      <c r="J512" s="28"/>
      <c r="K512" s="28"/>
      <c r="L512" s="28"/>
      <c r="M512" s="26"/>
      <c r="N512" s="26"/>
      <c r="O512" s="28"/>
      <c r="P512" s="28"/>
      <c r="Q512" s="28"/>
    </row>
    <row r="513" spans="1:17" ht="18.75">
      <c r="A513" s="22">
        <v>508</v>
      </c>
      <c r="B513" s="23" t="s">
        <v>113</v>
      </c>
      <c r="C513" s="23" t="s">
        <v>382</v>
      </c>
      <c r="D513" s="24">
        <v>1851127.4978</v>
      </c>
      <c r="E513" s="24">
        <v>2076329.2564999999</v>
      </c>
      <c r="F513" s="25">
        <f t="shared" si="7"/>
        <v>3927456.7543000001</v>
      </c>
      <c r="G513" s="26"/>
      <c r="H513" s="26"/>
      <c r="I513" s="28"/>
      <c r="J513" s="28"/>
      <c r="K513" s="28"/>
      <c r="L513" s="28"/>
      <c r="M513" s="26"/>
      <c r="N513" s="26"/>
      <c r="O513" s="28"/>
      <c r="P513" s="28"/>
      <c r="Q513" s="28"/>
    </row>
    <row r="514" spans="1:17" ht="18.75">
      <c r="A514" s="22">
        <v>509</v>
      </c>
      <c r="B514" s="23" t="s">
        <v>113</v>
      </c>
      <c r="C514" s="23" t="s">
        <v>384</v>
      </c>
      <c r="D514" s="24">
        <v>3156358.76</v>
      </c>
      <c r="E514" s="24">
        <v>3540350.4325000001</v>
      </c>
      <c r="F514" s="25">
        <f t="shared" si="7"/>
        <v>6696709.1924999999</v>
      </c>
      <c r="G514" s="26"/>
      <c r="H514" s="26"/>
      <c r="I514" s="28"/>
      <c r="J514" s="28"/>
      <c r="K514" s="28"/>
      <c r="L514" s="28"/>
      <c r="M514" s="26"/>
      <c r="N514" s="26"/>
      <c r="O514" s="28"/>
      <c r="P514" s="28"/>
      <c r="Q514" s="28"/>
    </row>
    <row r="515" spans="1:17" ht="18.75">
      <c r="A515" s="22">
        <v>510</v>
      </c>
      <c r="B515" s="23" t="s">
        <v>113</v>
      </c>
      <c r="C515" s="23" t="s">
        <v>386</v>
      </c>
      <c r="D515" s="24">
        <v>2728516.0032000002</v>
      </c>
      <c r="E515" s="24">
        <v>3060457.8080000002</v>
      </c>
      <c r="F515" s="25">
        <f t="shared" si="7"/>
        <v>5788973.8112000003</v>
      </c>
      <c r="G515" s="26"/>
      <c r="H515" s="26"/>
      <c r="I515" s="28"/>
      <c r="J515" s="28"/>
      <c r="K515" s="28"/>
      <c r="L515" s="28"/>
      <c r="M515" s="26"/>
      <c r="N515" s="26"/>
      <c r="O515" s="28"/>
      <c r="P515" s="28"/>
      <c r="Q515" s="28"/>
    </row>
    <row r="516" spans="1:17" ht="18.75">
      <c r="A516" s="22">
        <v>511</v>
      </c>
      <c r="B516" s="23" t="s">
        <v>113</v>
      </c>
      <c r="C516" s="23" t="s">
        <v>388</v>
      </c>
      <c r="D516" s="24">
        <v>3751574.1721000001</v>
      </c>
      <c r="E516" s="24">
        <v>4207977.6897</v>
      </c>
      <c r="F516" s="25">
        <f t="shared" si="7"/>
        <v>7959551.8618000001</v>
      </c>
      <c r="G516" s="26"/>
      <c r="H516" s="26"/>
      <c r="I516" s="28"/>
      <c r="J516" s="28"/>
      <c r="K516" s="28"/>
      <c r="L516" s="28"/>
      <c r="M516" s="26"/>
      <c r="N516" s="26"/>
      <c r="O516" s="28"/>
      <c r="P516" s="28"/>
      <c r="Q516" s="28"/>
    </row>
    <row r="517" spans="1:17" ht="18.75">
      <c r="A517" s="22">
        <v>512</v>
      </c>
      <c r="B517" s="23" t="s">
        <v>113</v>
      </c>
      <c r="C517" s="23" t="s">
        <v>390</v>
      </c>
      <c r="D517" s="24">
        <v>4058960.8478999999</v>
      </c>
      <c r="E517" s="24">
        <v>4552759.9636000004</v>
      </c>
      <c r="F517" s="25">
        <f t="shared" si="7"/>
        <v>8611720.8114999998</v>
      </c>
      <c r="G517" s="26"/>
      <c r="H517" s="26"/>
      <c r="I517" s="28"/>
      <c r="J517" s="28"/>
      <c r="K517" s="28"/>
      <c r="L517" s="28"/>
      <c r="M517" s="26"/>
      <c r="N517" s="26"/>
      <c r="O517" s="28"/>
      <c r="P517" s="28"/>
      <c r="Q517" s="28"/>
    </row>
    <row r="518" spans="1:17" ht="18.75">
      <c r="A518" s="22">
        <v>513</v>
      </c>
      <c r="B518" s="23" t="s">
        <v>113</v>
      </c>
      <c r="C518" s="23" t="s">
        <v>392</v>
      </c>
      <c r="D518" s="24">
        <v>2185001.3837000001</v>
      </c>
      <c r="E518" s="24">
        <v>2450821.0828</v>
      </c>
      <c r="F518" s="25">
        <f t="shared" si="7"/>
        <v>4635822.4665000001</v>
      </c>
      <c r="G518" s="26"/>
      <c r="H518" s="26"/>
      <c r="I518" s="28"/>
      <c r="J518" s="28"/>
      <c r="K518" s="28"/>
      <c r="L518" s="28"/>
      <c r="M518" s="26"/>
      <c r="N518" s="26"/>
      <c r="O518" s="28"/>
      <c r="P518" s="28"/>
      <c r="Q518" s="28"/>
    </row>
    <row r="519" spans="1:17" ht="37.5">
      <c r="A519" s="22">
        <v>514</v>
      </c>
      <c r="B519" s="23" t="s">
        <v>113</v>
      </c>
      <c r="C519" s="23" t="s">
        <v>394</v>
      </c>
      <c r="D519" s="24">
        <v>2636555.0855</v>
      </c>
      <c r="E519" s="24">
        <v>2957309.2436000002</v>
      </c>
      <c r="F519" s="25">
        <f t="shared" ref="F519:F582" si="8">D519+E519</f>
        <v>5593864.3290999997</v>
      </c>
      <c r="G519" s="26"/>
      <c r="H519" s="26"/>
      <c r="I519" s="28"/>
      <c r="J519" s="28"/>
      <c r="K519" s="28"/>
      <c r="L519" s="28"/>
      <c r="M519" s="26"/>
      <c r="N519" s="26"/>
      <c r="O519" s="28"/>
      <c r="P519" s="28"/>
      <c r="Q519" s="28"/>
    </row>
    <row r="520" spans="1:17" ht="18.75">
      <c r="A520" s="22">
        <v>515</v>
      </c>
      <c r="B520" s="23" t="s">
        <v>113</v>
      </c>
      <c r="C520" s="23" t="s">
        <v>396</v>
      </c>
      <c r="D520" s="24">
        <v>3947121.0469999998</v>
      </c>
      <c r="E520" s="24">
        <v>4427314.1199000003</v>
      </c>
      <c r="F520" s="25">
        <f t="shared" si="8"/>
        <v>8374435.1668999996</v>
      </c>
      <c r="G520" s="26"/>
      <c r="H520" s="26"/>
      <c r="I520" s="28"/>
      <c r="J520" s="28"/>
      <c r="K520" s="28"/>
      <c r="L520" s="28"/>
      <c r="M520" s="26"/>
      <c r="N520" s="26"/>
      <c r="O520" s="28"/>
      <c r="P520" s="28"/>
      <c r="Q520" s="28"/>
    </row>
    <row r="521" spans="1:17" ht="18.75">
      <c r="A521" s="22">
        <v>516</v>
      </c>
      <c r="B521" s="23" t="s">
        <v>113</v>
      </c>
      <c r="C521" s="23" t="s">
        <v>398</v>
      </c>
      <c r="D521" s="24">
        <v>3829966.5628999998</v>
      </c>
      <c r="E521" s="24">
        <v>4295907.0272000004</v>
      </c>
      <c r="F521" s="25">
        <f t="shared" si="8"/>
        <v>8125873.5900999997</v>
      </c>
      <c r="G521" s="26"/>
      <c r="H521" s="26"/>
      <c r="I521" s="28"/>
      <c r="J521" s="28"/>
      <c r="K521" s="28"/>
      <c r="L521" s="28"/>
      <c r="M521" s="26"/>
      <c r="N521" s="26"/>
      <c r="O521" s="28"/>
      <c r="P521" s="28"/>
      <c r="Q521" s="28"/>
    </row>
    <row r="522" spans="1:17" ht="18.75">
      <c r="A522" s="22">
        <v>517</v>
      </c>
      <c r="B522" s="23" t="s">
        <v>113</v>
      </c>
      <c r="C522" s="23" t="s">
        <v>400</v>
      </c>
      <c r="D522" s="24">
        <v>3910716.1538999998</v>
      </c>
      <c r="E522" s="24">
        <v>4386480.3337000003</v>
      </c>
      <c r="F522" s="25">
        <f t="shared" si="8"/>
        <v>8297196.4876000006</v>
      </c>
      <c r="G522" s="26"/>
      <c r="H522" s="26"/>
      <c r="I522" s="28"/>
      <c r="J522" s="28"/>
      <c r="K522" s="28"/>
      <c r="L522" s="28"/>
      <c r="M522" s="26"/>
      <c r="N522" s="26"/>
      <c r="O522" s="28"/>
      <c r="P522" s="28"/>
      <c r="Q522" s="28"/>
    </row>
    <row r="523" spans="1:17" ht="18.75">
      <c r="A523" s="22">
        <v>518</v>
      </c>
      <c r="B523" s="23" t="s">
        <v>113</v>
      </c>
      <c r="C523" s="23" t="s">
        <v>402</v>
      </c>
      <c r="D523" s="24">
        <v>3024573.2749000001</v>
      </c>
      <c r="E523" s="24">
        <v>3392532.3818000001</v>
      </c>
      <c r="F523" s="25">
        <f t="shared" si="8"/>
        <v>6417105.6567000002</v>
      </c>
      <c r="G523" s="26"/>
      <c r="H523" s="26"/>
      <c r="I523" s="28"/>
      <c r="J523" s="28"/>
      <c r="K523" s="28"/>
      <c r="L523" s="28"/>
      <c r="M523" s="26"/>
      <c r="N523" s="26"/>
      <c r="O523" s="28"/>
      <c r="P523" s="28"/>
      <c r="Q523" s="28"/>
    </row>
    <row r="524" spans="1:17" ht="18.75">
      <c r="A524" s="22">
        <v>519</v>
      </c>
      <c r="B524" s="23" t="s">
        <v>113</v>
      </c>
      <c r="C524" s="23" t="s">
        <v>404</v>
      </c>
      <c r="D524" s="24">
        <v>3459726.9704</v>
      </c>
      <c r="E524" s="24">
        <v>3880625.3684999999</v>
      </c>
      <c r="F524" s="25">
        <f t="shared" si="8"/>
        <v>7340352.3388999999</v>
      </c>
      <c r="G524" s="26"/>
      <c r="H524" s="26"/>
      <c r="I524" s="28"/>
      <c r="J524" s="28"/>
      <c r="K524" s="28"/>
      <c r="L524" s="28"/>
      <c r="M524" s="26"/>
      <c r="N524" s="26"/>
      <c r="O524" s="28"/>
      <c r="P524" s="28"/>
      <c r="Q524" s="28"/>
    </row>
    <row r="525" spans="1:17" ht="37.5">
      <c r="A525" s="22">
        <v>520</v>
      </c>
      <c r="B525" s="23" t="s">
        <v>114</v>
      </c>
      <c r="C525" s="23" t="s">
        <v>408</v>
      </c>
      <c r="D525" s="24">
        <v>2263703.8242000001</v>
      </c>
      <c r="E525" s="24">
        <v>2539098.1896000002</v>
      </c>
      <c r="F525" s="25">
        <f t="shared" si="8"/>
        <v>4802802.0138000008</v>
      </c>
      <c r="G525" s="26"/>
      <c r="H525" s="26"/>
      <c r="I525" s="28"/>
      <c r="J525" s="28"/>
      <c r="K525" s="28"/>
      <c r="L525" s="28"/>
      <c r="M525" s="26"/>
      <c r="N525" s="26"/>
      <c r="O525" s="28"/>
      <c r="P525" s="28"/>
      <c r="Q525" s="28"/>
    </row>
    <row r="526" spans="1:17" ht="37.5">
      <c r="A526" s="22">
        <v>521</v>
      </c>
      <c r="B526" s="23" t="s">
        <v>114</v>
      </c>
      <c r="C526" s="23" t="s">
        <v>410</v>
      </c>
      <c r="D526" s="24">
        <v>2551602.9446999999</v>
      </c>
      <c r="E526" s="24">
        <v>2862022.1197000002</v>
      </c>
      <c r="F526" s="25">
        <f t="shared" si="8"/>
        <v>5413625.0644000005</v>
      </c>
      <c r="G526" s="26"/>
      <c r="H526" s="26"/>
      <c r="I526" s="28"/>
      <c r="J526" s="28"/>
      <c r="K526" s="28"/>
      <c r="L526" s="28"/>
      <c r="M526" s="26"/>
      <c r="N526" s="26"/>
      <c r="O526" s="28"/>
      <c r="P526" s="28"/>
      <c r="Q526" s="28"/>
    </row>
    <row r="527" spans="1:17" ht="37.5">
      <c r="A527" s="22">
        <v>522</v>
      </c>
      <c r="B527" s="23" t="s">
        <v>114</v>
      </c>
      <c r="C527" s="23" t="s">
        <v>412</v>
      </c>
      <c r="D527" s="24">
        <v>2612614.9103999999</v>
      </c>
      <c r="E527" s="24">
        <v>2930456.5896999999</v>
      </c>
      <c r="F527" s="25">
        <f t="shared" si="8"/>
        <v>5543071.5000999998</v>
      </c>
      <c r="G527" s="26"/>
      <c r="H527" s="26"/>
      <c r="I527" s="28"/>
      <c r="J527" s="28"/>
      <c r="K527" s="28"/>
      <c r="L527" s="28"/>
      <c r="M527" s="26"/>
      <c r="N527" s="26"/>
      <c r="O527" s="28"/>
      <c r="P527" s="28"/>
      <c r="Q527" s="28"/>
    </row>
    <row r="528" spans="1:17" ht="37.5">
      <c r="A528" s="22">
        <v>523</v>
      </c>
      <c r="B528" s="23" t="s">
        <v>114</v>
      </c>
      <c r="C528" s="23" t="s">
        <v>414</v>
      </c>
      <c r="D528" s="24">
        <v>3082529.5606</v>
      </c>
      <c r="E528" s="24">
        <v>3457539.4284999999</v>
      </c>
      <c r="F528" s="25">
        <f t="shared" si="8"/>
        <v>6540068.9890999999</v>
      </c>
      <c r="G528" s="26"/>
      <c r="H528" s="26"/>
      <c r="I528" s="28"/>
      <c r="J528" s="28"/>
      <c r="K528" s="28"/>
      <c r="L528" s="28"/>
      <c r="M528" s="26"/>
      <c r="N528" s="26"/>
      <c r="O528" s="28"/>
      <c r="P528" s="28"/>
      <c r="Q528" s="28"/>
    </row>
    <row r="529" spans="1:17" ht="37.5">
      <c r="A529" s="22">
        <v>524</v>
      </c>
      <c r="B529" s="23" t="s">
        <v>114</v>
      </c>
      <c r="C529" s="23" t="s">
        <v>416</v>
      </c>
      <c r="D529" s="24">
        <v>2201058.7609000001</v>
      </c>
      <c r="E529" s="24">
        <v>2468831.9448000002</v>
      </c>
      <c r="F529" s="25">
        <f t="shared" si="8"/>
        <v>4669890.7057000007</v>
      </c>
      <c r="G529" s="26"/>
      <c r="H529" s="26"/>
      <c r="I529" s="28"/>
      <c r="J529" s="28"/>
      <c r="K529" s="28"/>
      <c r="L529" s="28"/>
      <c r="M529" s="26"/>
      <c r="N529" s="26"/>
      <c r="O529" s="28"/>
      <c r="P529" s="28"/>
      <c r="Q529" s="28"/>
    </row>
    <row r="530" spans="1:17" ht="37.5">
      <c r="A530" s="22">
        <v>525</v>
      </c>
      <c r="B530" s="23" t="s">
        <v>114</v>
      </c>
      <c r="C530" s="23" t="s">
        <v>418</v>
      </c>
      <c r="D530" s="24">
        <v>2069731.0725</v>
      </c>
      <c r="E530" s="24">
        <v>2321527.3848000001</v>
      </c>
      <c r="F530" s="25">
        <f t="shared" si="8"/>
        <v>4391258.4572999999</v>
      </c>
      <c r="G530" s="26"/>
      <c r="H530" s="26"/>
      <c r="I530" s="28"/>
      <c r="J530" s="28"/>
      <c r="K530" s="28"/>
      <c r="L530" s="28"/>
      <c r="M530" s="26"/>
      <c r="N530" s="26"/>
      <c r="O530" s="28"/>
      <c r="P530" s="28"/>
      <c r="Q530" s="28"/>
    </row>
    <row r="531" spans="1:17" ht="37.5">
      <c r="A531" s="22">
        <v>526</v>
      </c>
      <c r="B531" s="23" t="s">
        <v>114</v>
      </c>
      <c r="C531" s="23" t="s">
        <v>420</v>
      </c>
      <c r="D531" s="24">
        <v>2364853.6480999999</v>
      </c>
      <c r="E531" s="24">
        <v>2652553.5506000002</v>
      </c>
      <c r="F531" s="25">
        <f t="shared" si="8"/>
        <v>5017407.1986999996</v>
      </c>
      <c r="G531" s="26"/>
      <c r="H531" s="26"/>
      <c r="I531" s="28"/>
      <c r="J531" s="28"/>
      <c r="K531" s="28"/>
      <c r="L531" s="28"/>
      <c r="M531" s="26"/>
      <c r="N531" s="26"/>
      <c r="O531" s="28"/>
      <c r="P531" s="28"/>
      <c r="Q531" s="28"/>
    </row>
    <row r="532" spans="1:17" ht="37.5">
      <c r="A532" s="22">
        <v>527</v>
      </c>
      <c r="B532" s="23" t="s">
        <v>114</v>
      </c>
      <c r="C532" s="23" t="s">
        <v>422</v>
      </c>
      <c r="D532" s="24">
        <v>3700425.6908</v>
      </c>
      <c r="E532" s="24">
        <v>4150606.6612999998</v>
      </c>
      <c r="F532" s="25">
        <f t="shared" si="8"/>
        <v>7851032.3520999998</v>
      </c>
      <c r="G532" s="26"/>
      <c r="H532" s="26"/>
      <c r="I532" s="28"/>
      <c r="J532" s="28"/>
      <c r="K532" s="28"/>
      <c r="L532" s="28"/>
      <c r="M532" s="26"/>
      <c r="N532" s="26"/>
      <c r="O532" s="28"/>
      <c r="P532" s="28"/>
      <c r="Q532" s="28"/>
    </row>
    <row r="533" spans="1:17" ht="37.5">
      <c r="A533" s="22">
        <v>528</v>
      </c>
      <c r="B533" s="23" t="s">
        <v>114</v>
      </c>
      <c r="C533" s="23" t="s">
        <v>424</v>
      </c>
      <c r="D533" s="24">
        <v>3429349.3368000002</v>
      </c>
      <c r="E533" s="24">
        <v>3846552.0972000002</v>
      </c>
      <c r="F533" s="25">
        <f t="shared" si="8"/>
        <v>7275901.4340000004</v>
      </c>
      <c r="G533" s="26"/>
      <c r="H533" s="26"/>
      <c r="I533" s="28"/>
      <c r="J533" s="28"/>
      <c r="K533" s="28"/>
      <c r="L533" s="28"/>
      <c r="M533" s="26"/>
      <c r="N533" s="26"/>
      <c r="O533" s="28"/>
      <c r="P533" s="28"/>
      <c r="Q533" s="28"/>
    </row>
    <row r="534" spans="1:17" ht="37.5">
      <c r="A534" s="22">
        <v>529</v>
      </c>
      <c r="B534" s="23" t="s">
        <v>114</v>
      </c>
      <c r="C534" s="23" t="s">
        <v>426</v>
      </c>
      <c r="D534" s="24">
        <v>2623400.0307</v>
      </c>
      <c r="E534" s="24">
        <v>2942553.7903999998</v>
      </c>
      <c r="F534" s="25">
        <f t="shared" si="8"/>
        <v>5565953.8211000003</v>
      </c>
      <c r="G534" s="26"/>
      <c r="H534" s="26"/>
      <c r="I534" s="28"/>
      <c r="J534" s="28"/>
      <c r="K534" s="28"/>
      <c r="L534" s="28"/>
      <c r="M534" s="26"/>
      <c r="N534" s="26"/>
      <c r="O534" s="28"/>
      <c r="P534" s="28"/>
      <c r="Q534" s="28"/>
    </row>
    <row r="535" spans="1:17" ht="37.5">
      <c r="A535" s="22">
        <v>530</v>
      </c>
      <c r="B535" s="23" t="s">
        <v>114</v>
      </c>
      <c r="C535" s="23" t="s">
        <v>407</v>
      </c>
      <c r="D535" s="24">
        <v>2511100.7927000001</v>
      </c>
      <c r="E535" s="24">
        <v>2816592.6162</v>
      </c>
      <c r="F535" s="25">
        <f t="shared" si="8"/>
        <v>5327693.4089000002</v>
      </c>
      <c r="G535" s="26"/>
      <c r="H535" s="26"/>
      <c r="I535" s="28"/>
      <c r="J535" s="28"/>
      <c r="K535" s="28"/>
      <c r="L535" s="28"/>
      <c r="M535" s="26"/>
      <c r="N535" s="26"/>
      <c r="O535" s="28"/>
      <c r="P535" s="28"/>
      <c r="Q535" s="28"/>
    </row>
    <row r="536" spans="1:17" ht="37.5">
      <c r="A536" s="22">
        <v>531</v>
      </c>
      <c r="B536" s="23" t="s">
        <v>114</v>
      </c>
      <c r="C536" s="23" t="s">
        <v>430</v>
      </c>
      <c r="D536" s="24">
        <v>2667864.3558</v>
      </c>
      <c r="E536" s="24">
        <v>2992427.4912999999</v>
      </c>
      <c r="F536" s="25">
        <f t="shared" si="8"/>
        <v>5660291.8470999999</v>
      </c>
      <c r="G536" s="26"/>
      <c r="H536" s="26"/>
      <c r="I536" s="28"/>
      <c r="J536" s="28"/>
      <c r="K536" s="28"/>
      <c r="L536" s="28"/>
      <c r="M536" s="26"/>
      <c r="N536" s="26"/>
      <c r="O536" s="28"/>
      <c r="P536" s="28"/>
      <c r="Q536" s="28"/>
    </row>
    <row r="537" spans="1:17" ht="37.5">
      <c r="A537" s="22">
        <v>532</v>
      </c>
      <c r="B537" s="23" t="s">
        <v>114</v>
      </c>
      <c r="C537" s="23" t="s">
        <v>432</v>
      </c>
      <c r="D537" s="24">
        <v>2141668.7091999999</v>
      </c>
      <c r="E537" s="24">
        <v>2402216.7050999999</v>
      </c>
      <c r="F537" s="25">
        <f t="shared" si="8"/>
        <v>4543885.4143000003</v>
      </c>
      <c r="G537" s="26"/>
      <c r="H537" s="26"/>
      <c r="I537" s="28"/>
      <c r="J537" s="28"/>
      <c r="K537" s="28"/>
      <c r="L537" s="28"/>
      <c r="M537" s="26"/>
      <c r="N537" s="26"/>
      <c r="O537" s="28"/>
      <c r="P537" s="28"/>
      <c r="Q537" s="28"/>
    </row>
    <row r="538" spans="1:17" ht="18.75">
      <c r="A538" s="22">
        <v>533</v>
      </c>
      <c r="B538" s="23" t="s">
        <v>115</v>
      </c>
      <c r="C538" s="23" t="s">
        <v>436</v>
      </c>
      <c r="D538" s="24">
        <v>2354923.9095000001</v>
      </c>
      <c r="E538" s="24">
        <v>2641415.7944</v>
      </c>
      <c r="F538" s="25">
        <f t="shared" si="8"/>
        <v>4996339.7039000001</v>
      </c>
      <c r="G538" s="26"/>
      <c r="H538" s="26"/>
      <c r="I538" s="28"/>
      <c r="J538" s="28"/>
      <c r="K538" s="28"/>
      <c r="L538" s="28"/>
      <c r="M538" s="26"/>
      <c r="N538" s="26"/>
      <c r="O538" s="28"/>
      <c r="P538" s="28"/>
      <c r="Q538" s="28"/>
    </row>
    <row r="539" spans="1:17" ht="18.75">
      <c r="A539" s="22">
        <v>534</v>
      </c>
      <c r="B539" s="23" t="s">
        <v>115</v>
      </c>
      <c r="C539" s="23" t="s">
        <v>438</v>
      </c>
      <c r="D539" s="24">
        <v>2021862.7431999999</v>
      </c>
      <c r="E539" s="24">
        <v>2267835.5603999998</v>
      </c>
      <c r="F539" s="25">
        <f t="shared" si="8"/>
        <v>4289698.3036000002</v>
      </c>
      <c r="G539" s="26"/>
      <c r="H539" s="26"/>
      <c r="I539" s="28"/>
      <c r="J539" s="28"/>
      <c r="K539" s="28"/>
      <c r="L539" s="28"/>
      <c r="M539" s="26"/>
      <c r="N539" s="26"/>
      <c r="O539" s="28"/>
      <c r="P539" s="28"/>
      <c r="Q539" s="28"/>
    </row>
    <row r="540" spans="1:17" ht="18.75">
      <c r="A540" s="22">
        <v>535</v>
      </c>
      <c r="B540" s="23" t="s">
        <v>115</v>
      </c>
      <c r="C540" s="23" t="s">
        <v>440</v>
      </c>
      <c r="D540" s="24">
        <v>2315452.5888</v>
      </c>
      <c r="E540" s="24">
        <v>2597142.5295000002</v>
      </c>
      <c r="F540" s="25">
        <f t="shared" si="8"/>
        <v>4912595.1183000002</v>
      </c>
      <c r="G540" s="26"/>
      <c r="H540" s="26"/>
      <c r="I540" s="28"/>
      <c r="J540" s="28"/>
      <c r="K540" s="28"/>
      <c r="L540" s="28"/>
      <c r="M540" s="26"/>
      <c r="N540" s="26"/>
      <c r="O540" s="28"/>
      <c r="P540" s="28"/>
      <c r="Q540" s="28"/>
    </row>
    <row r="541" spans="1:17" ht="18.75">
      <c r="A541" s="22">
        <v>536</v>
      </c>
      <c r="B541" s="23" t="s">
        <v>115</v>
      </c>
      <c r="C541" s="23" t="s">
        <v>442</v>
      </c>
      <c r="D541" s="24">
        <v>3769216.6815999998</v>
      </c>
      <c r="E541" s="24">
        <v>4227766.5257000001</v>
      </c>
      <c r="F541" s="25">
        <f t="shared" si="8"/>
        <v>7996983.2072999999</v>
      </c>
      <c r="G541" s="26"/>
      <c r="H541" s="26"/>
      <c r="I541" s="28"/>
      <c r="J541" s="28"/>
      <c r="K541" s="28"/>
      <c r="L541" s="28"/>
      <c r="M541" s="26"/>
      <c r="N541" s="26"/>
      <c r="O541" s="28"/>
      <c r="P541" s="28"/>
      <c r="Q541" s="28"/>
    </row>
    <row r="542" spans="1:17" ht="18.75">
      <c r="A542" s="22">
        <v>537</v>
      </c>
      <c r="B542" s="23" t="s">
        <v>115</v>
      </c>
      <c r="C542" s="23" t="s">
        <v>444</v>
      </c>
      <c r="D542" s="24">
        <v>2262493.8064000001</v>
      </c>
      <c r="E542" s="24">
        <v>2537740.9651000001</v>
      </c>
      <c r="F542" s="25">
        <f t="shared" si="8"/>
        <v>4800234.7715000007</v>
      </c>
      <c r="G542" s="26"/>
      <c r="H542" s="26"/>
      <c r="I542" s="28"/>
      <c r="J542" s="28"/>
      <c r="K542" s="28"/>
      <c r="L542" s="28"/>
      <c r="M542" s="26"/>
      <c r="N542" s="26"/>
      <c r="O542" s="28"/>
      <c r="P542" s="28"/>
      <c r="Q542" s="28"/>
    </row>
    <row r="543" spans="1:17" ht="18.75">
      <c r="A543" s="22">
        <v>538</v>
      </c>
      <c r="B543" s="23" t="s">
        <v>115</v>
      </c>
      <c r="C543" s="23" t="s">
        <v>446</v>
      </c>
      <c r="D543" s="24">
        <v>2382885.4945999999</v>
      </c>
      <c r="E543" s="24">
        <v>2672779.0891</v>
      </c>
      <c r="F543" s="25">
        <f t="shared" si="8"/>
        <v>5055664.5836999994</v>
      </c>
      <c r="G543" s="26"/>
      <c r="H543" s="26"/>
      <c r="I543" s="28"/>
      <c r="J543" s="28"/>
      <c r="K543" s="28"/>
      <c r="L543" s="28"/>
      <c r="M543" s="26"/>
      <c r="N543" s="26"/>
      <c r="O543" s="28"/>
      <c r="P543" s="28"/>
      <c r="Q543" s="28"/>
    </row>
    <row r="544" spans="1:17" ht="18.75">
      <c r="A544" s="22">
        <v>539</v>
      </c>
      <c r="B544" s="23" t="s">
        <v>115</v>
      </c>
      <c r="C544" s="23" t="s">
        <v>448</v>
      </c>
      <c r="D544" s="24">
        <v>2257039.7831999999</v>
      </c>
      <c r="E544" s="24">
        <v>2531623.4243999999</v>
      </c>
      <c r="F544" s="25">
        <f t="shared" si="8"/>
        <v>4788663.2075999994</v>
      </c>
      <c r="G544" s="26"/>
      <c r="H544" s="26"/>
      <c r="I544" s="28"/>
      <c r="J544" s="28"/>
      <c r="K544" s="28"/>
      <c r="L544" s="28"/>
      <c r="M544" s="26"/>
      <c r="N544" s="26"/>
      <c r="O544" s="28"/>
      <c r="P544" s="28"/>
      <c r="Q544" s="28"/>
    </row>
    <row r="545" spans="1:17" ht="18.75">
      <c r="A545" s="22">
        <v>540</v>
      </c>
      <c r="B545" s="23" t="s">
        <v>115</v>
      </c>
      <c r="C545" s="23" t="s">
        <v>450</v>
      </c>
      <c r="D545" s="24">
        <v>2016808.0469</v>
      </c>
      <c r="E545" s="24">
        <v>2262165.9271999998</v>
      </c>
      <c r="F545" s="25">
        <f t="shared" si="8"/>
        <v>4278973.9740999993</v>
      </c>
      <c r="G545" s="26"/>
      <c r="H545" s="26"/>
      <c r="I545" s="28"/>
      <c r="J545" s="28"/>
      <c r="K545" s="28"/>
      <c r="L545" s="28"/>
      <c r="M545" s="26"/>
      <c r="N545" s="26"/>
      <c r="O545" s="28"/>
      <c r="P545" s="28"/>
      <c r="Q545" s="28"/>
    </row>
    <row r="546" spans="1:17" ht="18.75">
      <c r="A546" s="22">
        <v>541</v>
      </c>
      <c r="B546" s="23" t="s">
        <v>115</v>
      </c>
      <c r="C546" s="23" t="s">
        <v>452</v>
      </c>
      <c r="D546" s="24">
        <v>2176251.9838</v>
      </c>
      <c r="E546" s="24">
        <v>2441007.2612000001</v>
      </c>
      <c r="F546" s="25">
        <f t="shared" si="8"/>
        <v>4617259.2450000001</v>
      </c>
      <c r="G546" s="26"/>
      <c r="H546" s="26"/>
      <c r="I546" s="28"/>
      <c r="J546" s="28"/>
      <c r="K546" s="28"/>
      <c r="L546" s="28"/>
      <c r="M546" s="26"/>
      <c r="N546" s="26"/>
      <c r="O546" s="28"/>
      <c r="P546" s="28"/>
      <c r="Q546" s="28"/>
    </row>
    <row r="547" spans="1:17" ht="18.75">
      <c r="A547" s="22">
        <v>542</v>
      </c>
      <c r="B547" s="23" t="s">
        <v>115</v>
      </c>
      <c r="C547" s="23" t="s">
        <v>454</v>
      </c>
      <c r="D547" s="24">
        <v>2396664.7590999999</v>
      </c>
      <c r="E547" s="24">
        <v>2688234.6911999998</v>
      </c>
      <c r="F547" s="25">
        <f t="shared" si="8"/>
        <v>5084899.4502999997</v>
      </c>
      <c r="G547" s="26"/>
      <c r="H547" s="26"/>
      <c r="I547" s="28"/>
      <c r="J547" s="28"/>
      <c r="K547" s="28"/>
      <c r="L547" s="28"/>
      <c r="M547" s="26"/>
      <c r="N547" s="26"/>
      <c r="O547" s="28"/>
      <c r="P547" s="28"/>
      <c r="Q547" s="28"/>
    </row>
    <row r="548" spans="1:17" ht="18.75">
      <c r="A548" s="22">
        <v>543</v>
      </c>
      <c r="B548" s="23" t="s">
        <v>115</v>
      </c>
      <c r="C548" s="23" t="s">
        <v>456</v>
      </c>
      <c r="D548" s="24">
        <v>2341049.449</v>
      </c>
      <c r="E548" s="24">
        <v>2625853.4150999999</v>
      </c>
      <c r="F548" s="25">
        <f t="shared" si="8"/>
        <v>4966902.8640999999</v>
      </c>
      <c r="G548" s="26"/>
      <c r="H548" s="26"/>
      <c r="I548" s="28"/>
      <c r="J548" s="28"/>
      <c r="K548" s="28"/>
      <c r="L548" s="28"/>
      <c r="M548" s="26"/>
      <c r="N548" s="26"/>
      <c r="O548" s="28"/>
      <c r="P548" s="28"/>
      <c r="Q548" s="28"/>
    </row>
    <row r="549" spans="1:17" ht="18.75">
      <c r="A549" s="22">
        <v>544</v>
      </c>
      <c r="B549" s="23" t="s">
        <v>115</v>
      </c>
      <c r="C549" s="23" t="s">
        <v>458</v>
      </c>
      <c r="D549" s="24">
        <v>2724093.8953999998</v>
      </c>
      <c r="E549" s="24">
        <v>3055497.7218999998</v>
      </c>
      <c r="F549" s="25">
        <f t="shared" si="8"/>
        <v>5779591.6173</v>
      </c>
      <c r="G549" s="26"/>
      <c r="H549" s="26"/>
      <c r="I549" s="28"/>
      <c r="J549" s="28"/>
      <c r="K549" s="28"/>
      <c r="L549" s="28"/>
      <c r="M549" s="26"/>
      <c r="N549" s="26"/>
      <c r="O549" s="28"/>
      <c r="P549" s="28"/>
      <c r="Q549" s="28"/>
    </row>
    <row r="550" spans="1:17" ht="18.75">
      <c r="A550" s="22">
        <v>545</v>
      </c>
      <c r="B550" s="23" t="s">
        <v>115</v>
      </c>
      <c r="C550" s="23" t="s">
        <v>460</v>
      </c>
      <c r="D550" s="24">
        <v>2790482.9610000001</v>
      </c>
      <c r="E550" s="24">
        <v>3129963.4512</v>
      </c>
      <c r="F550" s="25">
        <f t="shared" si="8"/>
        <v>5920446.4122000001</v>
      </c>
      <c r="G550" s="26"/>
      <c r="H550" s="26"/>
      <c r="I550" s="28"/>
      <c r="J550" s="28"/>
      <c r="K550" s="28"/>
      <c r="L550" s="28"/>
      <c r="M550" s="26"/>
      <c r="N550" s="26"/>
      <c r="O550" s="28"/>
      <c r="P550" s="28"/>
      <c r="Q550" s="28"/>
    </row>
    <row r="551" spans="1:17" ht="18.75">
      <c r="A551" s="22">
        <v>546</v>
      </c>
      <c r="B551" s="23" t="s">
        <v>115</v>
      </c>
      <c r="C551" s="23" t="s">
        <v>462</v>
      </c>
      <c r="D551" s="24">
        <v>3089805.2294999999</v>
      </c>
      <c r="E551" s="24">
        <v>3465700.23</v>
      </c>
      <c r="F551" s="25">
        <f t="shared" si="8"/>
        <v>6555505.4594999999</v>
      </c>
      <c r="G551" s="26"/>
      <c r="H551" s="26"/>
      <c r="I551" s="28"/>
      <c r="J551" s="28"/>
      <c r="K551" s="28"/>
      <c r="L551" s="28"/>
      <c r="M551" s="26"/>
      <c r="N551" s="26"/>
      <c r="O551" s="28"/>
      <c r="P551" s="28"/>
      <c r="Q551" s="28"/>
    </row>
    <row r="552" spans="1:17" ht="18.75">
      <c r="A552" s="22">
        <v>547</v>
      </c>
      <c r="B552" s="23" t="s">
        <v>115</v>
      </c>
      <c r="C552" s="23" t="s">
        <v>464</v>
      </c>
      <c r="D552" s="24">
        <v>3645778.0614</v>
      </c>
      <c r="E552" s="24">
        <v>4089310.7906999998</v>
      </c>
      <c r="F552" s="25">
        <f t="shared" si="8"/>
        <v>7735088.8520999998</v>
      </c>
      <c r="G552" s="26"/>
      <c r="H552" s="26"/>
      <c r="I552" s="28"/>
      <c r="J552" s="28"/>
      <c r="K552" s="28"/>
      <c r="L552" s="28"/>
      <c r="M552" s="26"/>
      <c r="N552" s="26"/>
      <c r="O552" s="28"/>
      <c r="P552" s="28"/>
      <c r="Q552" s="28"/>
    </row>
    <row r="553" spans="1:17" ht="18.75">
      <c r="A553" s="22">
        <v>548</v>
      </c>
      <c r="B553" s="23" t="s">
        <v>115</v>
      </c>
      <c r="C553" s="23" t="s">
        <v>466</v>
      </c>
      <c r="D553" s="24">
        <v>2308988.6609999998</v>
      </c>
      <c r="E553" s="24">
        <v>2589892.2226</v>
      </c>
      <c r="F553" s="25">
        <f t="shared" si="8"/>
        <v>4898880.8836000003</v>
      </c>
      <c r="G553" s="26"/>
      <c r="H553" s="26"/>
      <c r="I553" s="28"/>
      <c r="J553" s="28"/>
      <c r="K553" s="28"/>
      <c r="L553" s="28"/>
      <c r="M553" s="26"/>
      <c r="N553" s="26"/>
      <c r="O553" s="28"/>
      <c r="P553" s="28"/>
      <c r="Q553" s="28"/>
    </row>
    <row r="554" spans="1:17" ht="18.75">
      <c r="A554" s="22">
        <v>549</v>
      </c>
      <c r="B554" s="23" t="s">
        <v>115</v>
      </c>
      <c r="C554" s="23" t="s">
        <v>468</v>
      </c>
      <c r="D554" s="24">
        <v>3133992.3574000001</v>
      </c>
      <c r="E554" s="24">
        <v>3515263.0109000001</v>
      </c>
      <c r="F554" s="25">
        <f t="shared" si="8"/>
        <v>6649255.3683000002</v>
      </c>
      <c r="G554" s="26"/>
      <c r="H554" s="26"/>
      <c r="I554" s="28"/>
      <c r="J554" s="28"/>
      <c r="K554" s="28"/>
      <c r="L554" s="28"/>
      <c r="M554" s="26"/>
      <c r="N554" s="26"/>
      <c r="O554" s="28"/>
      <c r="P554" s="28"/>
      <c r="Q554" s="28"/>
    </row>
    <row r="555" spans="1:17" ht="18.75">
      <c r="A555" s="22">
        <v>550</v>
      </c>
      <c r="B555" s="23" t="s">
        <v>115</v>
      </c>
      <c r="C555" s="23" t="s">
        <v>470</v>
      </c>
      <c r="D555" s="24">
        <v>2116944.5011999998</v>
      </c>
      <c r="E555" s="24">
        <v>2374484.6357</v>
      </c>
      <c r="F555" s="25">
        <f t="shared" si="8"/>
        <v>4491429.1369000003</v>
      </c>
      <c r="G555" s="26"/>
      <c r="H555" s="26"/>
      <c r="I555" s="28"/>
      <c r="J555" s="28"/>
      <c r="K555" s="28"/>
      <c r="L555" s="28"/>
      <c r="M555" s="26"/>
      <c r="N555" s="26"/>
      <c r="O555" s="28"/>
      <c r="P555" s="28"/>
      <c r="Q555" s="28"/>
    </row>
    <row r="556" spans="1:17" ht="18.75">
      <c r="A556" s="22">
        <v>551</v>
      </c>
      <c r="B556" s="23" t="s">
        <v>115</v>
      </c>
      <c r="C556" s="23" t="s">
        <v>472</v>
      </c>
      <c r="D556" s="24">
        <v>2436359.2996</v>
      </c>
      <c r="E556" s="24">
        <v>2732758.3319000001</v>
      </c>
      <c r="F556" s="25">
        <f t="shared" si="8"/>
        <v>5169117.6315000001</v>
      </c>
      <c r="G556" s="26"/>
      <c r="H556" s="26"/>
      <c r="I556" s="28"/>
      <c r="J556" s="28"/>
      <c r="K556" s="28"/>
      <c r="L556" s="28"/>
      <c r="M556" s="26"/>
      <c r="N556" s="26"/>
      <c r="O556" s="28"/>
      <c r="P556" s="28"/>
      <c r="Q556" s="28"/>
    </row>
    <row r="557" spans="1:17" ht="18.75">
      <c r="A557" s="22">
        <v>552</v>
      </c>
      <c r="B557" s="23" t="s">
        <v>115</v>
      </c>
      <c r="C557" s="23" t="s">
        <v>474</v>
      </c>
      <c r="D557" s="24">
        <v>2810067.5957999998</v>
      </c>
      <c r="E557" s="24">
        <v>3151930.6849000002</v>
      </c>
      <c r="F557" s="25">
        <f t="shared" si="8"/>
        <v>5961998.2807</v>
      </c>
      <c r="G557" s="26"/>
      <c r="H557" s="26"/>
      <c r="I557" s="28"/>
      <c r="J557" s="28"/>
      <c r="K557" s="28"/>
      <c r="L557" s="28"/>
      <c r="M557" s="26"/>
      <c r="N557" s="26"/>
      <c r="O557" s="28"/>
      <c r="P557" s="28"/>
      <c r="Q557" s="28"/>
    </row>
    <row r="558" spans="1:17" ht="18.75">
      <c r="A558" s="22">
        <v>553</v>
      </c>
      <c r="B558" s="23" t="s">
        <v>115</v>
      </c>
      <c r="C558" s="23" t="s">
        <v>476</v>
      </c>
      <c r="D558" s="24">
        <v>2643516.3007</v>
      </c>
      <c r="E558" s="24">
        <v>2965117.3361</v>
      </c>
      <c r="F558" s="25">
        <f t="shared" si="8"/>
        <v>5608633.6368000004</v>
      </c>
      <c r="G558" s="26"/>
      <c r="H558" s="26"/>
      <c r="I558" s="28"/>
      <c r="J558" s="28"/>
      <c r="K558" s="28"/>
      <c r="L558" s="28"/>
      <c r="M558" s="26"/>
      <c r="N558" s="26"/>
      <c r="O558" s="28"/>
      <c r="P558" s="28"/>
      <c r="Q558" s="28"/>
    </row>
    <row r="559" spans="1:17" ht="18.75">
      <c r="A559" s="22">
        <v>554</v>
      </c>
      <c r="B559" s="23" t="s">
        <v>115</v>
      </c>
      <c r="C559" s="23" t="s">
        <v>478</v>
      </c>
      <c r="D559" s="24">
        <v>3125041.3021999998</v>
      </c>
      <c r="E559" s="24">
        <v>3505223.0013000001</v>
      </c>
      <c r="F559" s="25">
        <f t="shared" si="8"/>
        <v>6630264.3035000004</v>
      </c>
      <c r="G559" s="26"/>
      <c r="H559" s="26"/>
      <c r="I559" s="28"/>
      <c r="J559" s="28"/>
      <c r="K559" s="28"/>
      <c r="L559" s="28"/>
      <c r="M559" s="26"/>
      <c r="N559" s="26"/>
      <c r="O559" s="28"/>
      <c r="P559" s="28"/>
      <c r="Q559" s="28"/>
    </row>
    <row r="560" spans="1:17" ht="18.75">
      <c r="A560" s="22">
        <v>555</v>
      </c>
      <c r="B560" s="23" t="s">
        <v>115</v>
      </c>
      <c r="C560" s="23" t="s">
        <v>480</v>
      </c>
      <c r="D560" s="24">
        <v>2285421.1760999998</v>
      </c>
      <c r="E560" s="24">
        <v>2563457.5992999999</v>
      </c>
      <c r="F560" s="25">
        <f t="shared" si="8"/>
        <v>4848878.7753999997</v>
      </c>
      <c r="G560" s="26"/>
      <c r="H560" s="26"/>
      <c r="I560" s="28"/>
      <c r="J560" s="28"/>
      <c r="K560" s="28"/>
      <c r="L560" s="28"/>
      <c r="M560" s="26"/>
      <c r="N560" s="26"/>
      <c r="O560" s="28"/>
      <c r="P560" s="28"/>
      <c r="Q560" s="28"/>
    </row>
    <row r="561" spans="1:17" ht="18.75">
      <c r="A561" s="22">
        <v>556</v>
      </c>
      <c r="B561" s="23" t="s">
        <v>115</v>
      </c>
      <c r="C561" s="23" t="s">
        <v>482</v>
      </c>
      <c r="D561" s="24">
        <v>1859970.0785000001</v>
      </c>
      <c r="E561" s="24">
        <v>2086247.5948999999</v>
      </c>
      <c r="F561" s="25">
        <f t="shared" si="8"/>
        <v>3946217.6733999997</v>
      </c>
      <c r="G561" s="26"/>
      <c r="H561" s="26"/>
      <c r="I561" s="28"/>
      <c r="J561" s="28"/>
      <c r="K561" s="28"/>
      <c r="L561" s="28"/>
      <c r="M561" s="26"/>
      <c r="N561" s="26"/>
      <c r="O561" s="28"/>
      <c r="P561" s="28"/>
      <c r="Q561" s="28"/>
    </row>
    <row r="562" spans="1:17" ht="18.75">
      <c r="A562" s="22">
        <v>557</v>
      </c>
      <c r="B562" s="23" t="s">
        <v>115</v>
      </c>
      <c r="C562" s="23" t="s">
        <v>484</v>
      </c>
      <c r="D562" s="24">
        <v>2073291.3415999999</v>
      </c>
      <c r="E562" s="24">
        <v>2325520.7839000002</v>
      </c>
      <c r="F562" s="25">
        <f t="shared" si="8"/>
        <v>4398812.1255000001</v>
      </c>
      <c r="G562" s="26"/>
      <c r="H562" s="26"/>
      <c r="I562" s="28"/>
      <c r="J562" s="28"/>
      <c r="K562" s="28"/>
      <c r="L562" s="28"/>
      <c r="M562" s="26"/>
      <c r="N562" s="26"/>
      <c r="O562" s="28"/>
      <c r="P562" s="28"/>
      <c r="Q562" s="28"/>
    </row>
    <row r="563" spans="1:17" ht="37.5">
      <c r="A563" s="22">
        <v>558</v>
      </c>
      <c r="B563" s="23" t="s">
        <v>116</v>
      </c>
      <c r="C563" s="23" t="s">
        <v>489</v>
      </c>
      <c r="D563" s="24">
        <v>2327714.7696000002</v>
      </c>
      <c r="E563" s="24">
        <v>2610896.4848000002</v>
      </c>
      <c r="F563" s="25">
        <f t="shared" si="8"/>
        <v>4938611.2544</v>
      </c>
      <c r="G563" s="26"/>
      <c r="H563" s="26"/>
      <c r="I563" s="28"/>
      <c r="J563" s="28"/>
      <c r="K563" s="28"/>
      <c r="L563" s="28"/>
      <c r="M563" s="26"/>
      <c r="N563" s="26"/>
      <c r="O563" s="28"/>
      <c r="P563" s="28"/>
      <c r="Q563" s="28"/>
    </row>
    <row r="564" spans="1:17" ht="37.5">
      <c r="A564" s="22">
        <v>559</v>
      </c>
      <c r="B564" s="23" t="s">
        <v>116</v>
      </c>
      <c r="C564" s="23" t="s">
        <v>491</v>
      </c>
      <c r="D564" s="24">
        <v>2403009.3338000001</v>
      </c>
      <c r="E564" s="24">
        <v>2695351.1247999999</v>
      </c>
      <c r="F564" s="25">
        <f t="shared" si="8"/>
        <v>5098360.4585999995</v>
      </c>
      <c r="G564" s="26"/>
      <c r="H564" s="26"/>
      <c r="I564" s="28"/>
      <c r="J564" s="28"/>
      <c r="K564" s="28"/>
      <c r="L564" s="28"/>
      <c r="M564" s="26"/>
      <c r="N564" s="26"/>
      <c r="O564" s="28"/>
      <c r="P564" s="28"/>
      <c r="Q564" s="28"/>
    </row>
    <row r="565" spans="1:17" ht="18.75">
      <c r="A565" s="22">
        <v>560</v>
      </c>
      <c r="B565" s="23" t="s">
        <v>116</v>
      </c>
      <c r="C565" s="23" t="s">
        <v>493</v>
      </c>
      <c r="D565" s="24">
        <v>3693504.8964999998</v>
      </c>
      <c r="E565" s="24">
        <v>4142843.9071</v>
      </c>
      <c r="F565" s="25">
        <f t="shared" si="8"/>
        <v>7836348.8036000002</v>
      </c>
      <c r="G565" s="26"/>
      <c r="H565" s="26"/>
      <c r="I565" s="28"/>
      <c r="J565" s="28"/>
      <c r="K565" s="28"/>
      <c r="L565" s="28"/>
      <c r="M565" s="26"/>
      <c r="N565" s="26"/>
      <c r="O565" s="28"/>
      <c r="P565" s="28"/>
      <c r="Q565" s="28"/>
    </row>
    <row r="566" spans="1:17" ht="37.5">
      <c r="A566" s="22">
        <v>561</v>
      </c>
      <c r="B566" s="23" t="s">
        <v>116</v>
      </c>
      <c r="C566" s="23" t="s">
        <v>495</v>
      </c>
      <c r="D566" s="24">
        <v>2428510.4756</v>
      </c>
      <c r="E566" s="24">
        <v>2723954.6472</v>
      </c>
      <c r="F566" s="25">
        <f t="shared" si="8"/>
        <v>5152465.1228</v>
      </c>
      <c r="G566" s="26"/>
      <c r="H566" s="26"/>
      <c r="I566" s="28"/>
      <c r="J566" s="28"/>
      <c r="K566" s="28"/>
      <c r="L566" s="28"/>
      <c r="M566" s="26"/>
      <c r="N566" s="26"/>
      <c r="O566" s="28"/>
      <c r="P566" s="28"/>
      <c r="Q566" s="28"/>
    </row>
    <row r="567" spans="1:17" ht="37.5">
      <c r="A567" s="22">
        <v>562</v>
      </c>
      <c r="B567" s="23" t="s">
        <v>116</v>
      </c>
      <c r="C567" s="23" t="s">
        <v>497</v>
      </c>
      <c r="D567" s="24">
        <v>2176379.2740000002</v>
      </c>
      <c r="E567" s="24">
        <v>2441150.037</v>
      </c>
      <c r="F567" s="25">
        <f t="shared" si="8"/>
        <v>4617529.3110000007</v>
      </c>
      <c r="G567" s="26"/>
      <c r="H567" s="26"/>
      <c r="I567" s="28"/>
      <c r="J567" s="28"/>
      <c r="K567" s="28"/>
      <c r="L567" s="28"/>
      <c r="M567" s="26"/>
      <c r="N567" s="26"/>
      <c r="O567" s="28"/>
      <c r="P567" s="28"/>
      <c r="Q567" s="28"/>
    </row>
    <row r="568" spans="1:17" ht="18.75">
      <c r="A568" s="22">
        <v>563</v>
      </c>
      <c r="B568" s="23" t="s">
        <v>116</v>
      </c>
      <c r="C568" s="23" t="s">
        <v>499</v>
      </c>
      <c r="D568" s="24">
        <v>1655516.8491</v>
      </c>
      <c r="E568" s="24">
        <v>1856921.2938999999</v>
      </c>
      <c r="F568" s="25">
        <f t="shared" si="8"/>
        <v>3512438.1430000002</v>
      </c>
      <c r="G568" s="26"/>
      <c r="H568" s="26"/>
      <c r="I568" s="28"/>
      <c r="J568" s="28"/>
      <c r="K568" s="28"/>
      <c r="L568" s="28"/>
      <c r="M568" s="26"/>
      <c r="N568" s="26"/>
      <c r="O568" s="28"/>
      <c r="P568" s="28"/>
      <c r="Q568" s="28"/>
    </row>
    <row r="569" spans="1:17" ht="18.75">
      <c r="A569" s="22">
        <v>564</v>
      </c>
      <c r="B569" s="23" t="s">
        <v>116</v>
      </c>
      <c r="C569" s="23" t="s">
        <v>501</v>
      </c>
      <c r="D569" s="24">
        <v>1612765.9613000001</v>
      </c>
      <c r="E569" s="24">
        <v>1808969.4812</v>
      </c>
      <c r="F569" s="25">
        <f t="shared" si="8"/>
        <v>3421735.4424999999</v>
      </c>
      <c r="G569" s="26"/>
      <c r="H569" s="26"/>
      <c r="I569" s="28"/>
      <c r="J569" s="28"/>
      <c r="K569" s="28"/>
      <c r="L569" s="28"/>
      <c r="M569" s="26"/>
      <c r="N569" s="26"/>
      <c r="O569" s="28"/>
      <c r="P569" s="28"/>
      <c r="Q569" s="28"/>
    </row>
    <row r="570" spans="1:17" ht="18.75">
      <c r="A570" s="22">
        <v>565</v>
      </c>
      <c r="B570" s="23" t="s">
        <v>116</v>
      </c>
      <c r="C570" s="23" t="s">
        <v>503</v>
      </c>
      <c r="D570" s="24">
        <v>3621397.6189000001</v>
      </c>
      <c r="E570" s="24">
        <v>4061964.3080000002</v>
      </c>
      <c r="F570" s="25">
        <f t="shared" si="8"/>
        <v>7683361.9269000003</v>
      </c>
      <c r="G570" s="26"/>
      <c r="H570" s="26"/>
      <c r="I570" s="28"/>
      <c r="J570" s="28"/>
      <c r="K570" s="28"/>
      <c r="L570" s="28"/>
      <c r="M570" s="26"/>
      <c r="N570" s="26"/>
      <c r="O570" s="28"/>
      <c r="P570" s="28"/>
      <c r="Q570" s="28"/>
    </row>
    <row r="571" spans="1:17" ht="18.75">
      <c r="A571" s="22">
        <v>566</v>
      </c>
      <c r="B571" s="23" t="s">
        <v>116</v>
      </c>
      <c r="C571" s="23" t="s">
        <v>505</v>
      </c>
      <c r="D571" s="24">
        <v>2155181.8964999998</v>
      </c>
      <c r="E571" s="24">
        <v>2417373.8601000002</v>
      </c>
      <c r="F571" s="25">
        <f t="shared" si="8"/>
        <v>4572555.7566</v>
      </c>
      <c r="G571" s="26"/>
      <c r="H571" s="26"/>
      <c r="I571" s="28"/>
      <c r="J571" s="28"/>
      <c r="K571" s="28"/>
      <c r="L571" s="28"/>
      <c r="M571" s="26"/>
      <c r="N571" s="26"/>
      <c r="O571" s="28"/>
      <c r="P571" s="28"/>
      <c r="Q571" s="28"/>
    </row>
    <row r="572" spans="1:17" ht="18.75">
      <c r="A572" s="22">
        <v>567</v>
      </c>
      <c r="B572" s="23" t="s">
        <v>116</v>
      </c>
      <c r="C572" s="23" t="s">
        <v>507</v>
      </c>
      <c r="D572" s="24">
        <v>2692689.0436999998</v>
      </c>
      <c r="E572" s="24">
        <v>3020272.2647000002</v>
      </c>
      <c r="F572" s="25">
        <f t="shared" si="8"/>
        <v>5712961.3083999995</v>
      </c>
      <c r="G572" s="26"/>
      <c r="H572" s="26"/>
      <c r="I572" s="28"/>
      <c r="J572" s="28"/>
      <c r="K572" s="28"/>
      <c r="L572" s="28"/>
      <c r="M572" s="26"/>
      <c r="N572" s="26"/>
      <c r="O572" s="28"/>
      <c r="P572" s="28"/>
      <c r="Q572" s="28"/>
    </row>
    <row r="573" spans="1:17" ht="18.75">
      <c r="A573" s="22">
        <v>568</v>
      </c>
      <c r="B573" s="23" t="s">
        <v>116</v>
      </c>
      <c r="C573" s="23" t="s">
        <v>509</v>
      </c>
      <c r="D573" s="24">
        <v>2077410.7755</v>
      </c>
      <c r="E573" s="24">
        <v>2330141.3739</v>
      </c>
      <c r="F573" s="25">
        <f t="shared" si="8"/>
        <v>4407552.1493999995</v>
      </c>
      <c r="G573" s="26"/>
      <c r="H573" s="26"/>
      <c r="I573" s="28"/>
      <c r="J573" s="28"/>
      <c r="K573" s="28"/>
      <c r="L573" s="28"/>
      <c r="M573" s="26"/>
      <c r="N573" s="26"/>
      <c r="O573" s="28"/>
      <c r="P573" s="28"/>
      <c r="Q573" s="28"/>
    </row>
    <row r="574" spans="1:17" ht="18.75">
      <c r="A574" s="22">
        <v>569</v>
      </c>
      <c r="B574" s="23" t="s">
        <v>116</v>
      </c>
      <c r="C574" s="23" t="s">
        <v>511</v>
      </c>
      <c r="D574" s="24">
        <v>1876849.7634999999</v>
      </c>
      <c r="E574" s="24">
        <v>2105180.8039000002</v>
      </c>
      <c r="F574" s="25">
        <f t="shared" si="8"/>
        <v>3982030.5674000001</v>
      </c>
      <c r="G574" s="26"/>
      <c r="H574" s="26"/>
      <c r="I574" s="28"/>
      <c r="J574" s="28"/>
      <c r="K574" s="28"/>
      <c r="L574" s="28"/>
      <c r="M574" s="26"/>
      <c r="N574" s="26"/>
      <c r="O574" s="28"/>
      <c r="P574" s="28"/>
      <c r="Q574" s="28"/>
    </row>
    <row r="575" spans="1:17" ht="37.5">
      <c r="A575" s="22">
        <v>570</v>
      </c>
      <c r="B575" s="23" t="s">
        <v>116</v>
      </c>
      <c r="C575" s="23" t="s">
        <v>513</v>
      </c>
      <c r="D575" s="24">
        <v>1692464.2509000001</v>
      </c>
      <c r="E575" s="24">
        <v>1898363.5885999999</v>
      </c>
      <c r="F575" s="25">
        <f t="shared" si="8"/>
        <v>3590827.8394999998</v>
      </c>
      <c r="G575" s="26"/>
      <c r="H575" s="26"/>
      <c r="I575" s="28"/>
      <c r="J575" s="28"/>
      <c r="K575" s="28"/>
      <c r="L575" s="28"/>
      <c r="M575" s="26"/>
      <c r="N575" s="26"/>
      <c r="O575" s="28"/>
      <c r="P575" s="28"/>
      <c r="Q575" s="28"/>
    </row>
    <row r="576" spans="1:17" ht="18.75">
      <c r="A576" s="22">
        <v>571</v>
      </c>
      <c r="B576" s="23" t="s">
        <v>116</v>
      </c>
      <c r="C576" s="23" t="s">
        <v>515</v>
      </c>
      <c r="D576" s="24">
        <v>1945702.5896000001</v>
      </c>
      <c r="E576" s="24">
        <v>2182410.0263999999</v>
      </c>
      <c r="F576" s="25">
        <f t="shared" si="8"/>
        <v>4128112.6159999999</v>
      </c>
      <c r="G576" s="26"/>
      <c r="H576" s="26"/>
      <c r="I576" s="28"/>
      <c r="J576" s="28"/>
      <c r="K576" s="28"/>
      <c r="L576" s="28"/>
      <c r="M576" s="26"/>
      <c r="N576" s="26"/>
      <c r="O576" s="28"/>
      <c r="P576" s="28"/>
      <c r="Q576" s="28"/>
    </row>
    <row r="577" spans="1:17" ht="18.75">
      <c r="A577" s="22">
        <v>572</v>
      </c>
      <c r="B577" s="23" t="s">
        <v>116</v>
      </c>
      <c r="C577" s="23" t="s">
        <v>517</v>
      </c>
      <c r="D577" s="24">
        <v>2037964.1843000001</v>
      </c>
      <c r="E577" s="24">
        <v>2285895.8470000001</v>
      </c>
      <c r="F577" s="25">
        <f t="shared" si="8"/>
        <v>4323860.0312999999</v>
      </c>
      <c r="G577" s="26"/>
      <c r="H577" s="26"/>
      <c r="I577" s="28"/>
      <c r="J577" s="28"/>
      <c r="K577" s="28"/>
      <c r="L577" s="28"/>
      <c r="M577" s="26"/>
      <c r="N577" s="26"/>
      <c r="O577" s="28"/>
      <c r="P577" s="28"/>
      <c r="Q577" s="28"/>
    </row>
    <row r="578" spans="1:17" ht="37.5">
      <c r="A578" s="22">
        <v>573</v>
      </c>
      <c r="B578" s="23" t="s">
        <v>116</v>
      </c>
      <c r="C578" s="23" t="s">
        <v>519</v>
      </c>
      <c r="D578" s="24">
        <v>2471037.7034999998</v>
      </c>
      <c r="E578" s="24">
        <v>2771655.5902999998</v>
      </c>
      <c r="F578" s="25">
        <f t="shared" si="8"/>
        <v>5242693.2938000001</v>
      </c>
      <c r="G578" s="26"/>
      <c r="H578" s="26"/>
      <c r="I578" s="28"/>
      <c r="J578" s="28"/>
      <c r="K578" s="28"/>
      <c r="L578" s="28"/>
      <c r="M578" s="26"/>
      <c r="N578" s="26"/>
      <c r="O578" s="28"/>
      <c r="P578" s="28"/>
      <c r="Q578" s="28"/>
    </row>
    <row r="579" spans="1:17" ht="18.75">
      <c r="A579" s="22">
        <v>574</v>
      </c>
      <c r="B579" s="23" t="s">
        <v>116</v>
      </c>
      <c r="C579" s="23" t="s">
        <v>521</v>
      </c>
      <c r="D579" s="24">
        <v>2074386.8033</v>
      </c>
      <c r="E579" s="24">
        <v>2326749.5156999999</v>
      </c>
      <c r="F579" s="25">
        <f t="shared" si="8"/>
        <v>4401136.3190000001</v>
      </c>
      <c r="G579" s="26"/>
      <c r="H579" s="26"/>
      <c r="I579" s="28"/>
      <c r="J579" s="28"/>
      <c r="K579" s="28"/>
      <c r="L579" s="28"/>
      <c r="M579" s="26"/>
      <c r="N579" s="26"/>
      <c r="O579" s="28"/>
      <c r="P579" s="28"/>
      <c r="Q579" s="28"/>
    </row>
    <row r="580" spans="1:17" ht="18.75">
      <c r="A580" s="22">
        <v>575</v>
      </c>
      <c r="B580" s="23" t="s">
        <v>116</v>
      </c>
      <c r="C580" s="23" t="s">
        <v>523</v>
      </c>
      <c r="D580" s="24">
        <v>1927926.7409000001</v>
      </c>
      <c r="E580" s="24">
        <v>2162471.6294999998</v>
      </c>
      <c r="F580" s="25">
        <f t="shared" si="8"/>
        <v>4090398.3703999999</v>
      </c>
      <c r="G580" s="26"/>
      <c r="H580" s="26"/>
      <c r="I580" s="28"/>
      <c r="J580" s="28"/>
      <c r="K580" s="28"/>
      <c r="L580" s="28"/>
      <c r="M580" s="26"/>
      <c r="N580" s="26"/>
      <c r="O580" s="28"/>
      <c r="P580" s="28"/>
      <c r="Q580" s="28"/>
    </row>
    <row r="581" spans="1:17" ht="37.5">
      <c r="A581" s="22">
        <v>576</v>
      </c>
      <c r="B581" s="23" t="s">
        <v>116</v>
      </c>
      <c r="C581" s="23" t="s">
        <v>526</v>
      </c>
      <c r="D581" s="24">
        <v>1831226.1747000001</v>
      </c>
      <c r="E581" s="24">
        <v>2054006.8073</v>
      </c>
      <c r="F581" s="25">
        <f t="shared" si="8"/>
        <v>3885232.9819999998</v>
      </c>
      <c r="G581" s="26"/>
      <c r="H581" s="26"/>
      <c r="I581" s="28"/>
      <c r="J581" s="28"/>
      <c r="K581" s="28"/>
      <c r="L581" s="28"/>
      <c r="M581" s="26"/>
      <c r="N581" s="26"/>
      <c r="O581" s="28"/>
      <c r="P581" s="28"/>
      <c r="Q581" s="28"/>
    </row>
    <row r="582" spans="1:17" ht="18.75">
      <c r="A582" s="22">
        <v>577</v>
      </c>
      <c r="B582" s="23" t="s">
        <v>116</v>
      </c>
      <c r="C582" s="23" t="s">
        <v>528</v>
      </c>
      <c r="D582" s="24">
        <v>2483747.8783999998</v>
      </c>
      <c r="E582" s="24">
        <v>2785912.0411</v>
      </c>
      <c r="F582" s="25">
        <f t="shared" si="8"/>
        <v>5269659.9194999998</v>
      </c>
      <c r="G582" s="26"/>
      <c r="H582" s="26"/>
      <c r="I582" s="28"/>
      <c r="J582" s="28"/>
      <c r="K582" s="28"/>
      <c r="L582" s="28"/>
      <c r="M582" s="26"/>
      <c r="N582" s="26"/>
      <c r="O582" s="28"/>
      <c r="P582" s="28"/>
      <c r="Q582" s="28"/>
    </row>
    <row r="583" spans="1:17" ht="37.5">
      <c r="A583" s="22">
        <v>578</v>
      </c>
      <c r="B583" s="23" t="s">
        <v>117</v>
      </c>
      <c r="C583" s="23" t="s">
        <v>532</v>
      </c>
      <c r="D583" s="24">
        <v>2394133.2776000001</v>
      </c>
      <c r="E583" s="24">
        <v>2685395.2382999999</v>
      </c>
      <c r="F583" s="25">
        <f t="shared" ref="F583:F646" si="9">D583+E583</f>
        <v>5079528.5159</v>
      </c>
      <c r="G583" s="26"/>
      <c r="H583" s="26"/>
      <c r="I583" s="28"/>
      <c r="J583" s="28"/>
      <c r="K583" s="28"/>
      <c r="L583" s="28"/>
      <c r="M583" s="26"/>
      <c r="N583" s="26"/>
      <c r="O583" s="28"/>
      <c r="P583" s="28"/>
      <c r="Q583" s="28"/>
    </row>
    <row r="584" spans="1:17" ht="37.5">
      <c r="A584" s="22">
        <v>579</v>
      </c>
      <c r="B584" s="23" t="s">
        <v>117</v>
      </c>
      <c r="C584" s="23" t="s">
        <v>534</v>
      </c>
      <c r="D584" s="24">
        <v>2532609.0447</v>
      </c>
      <c r="E584" s="24">
        <v>2840717.4876000001</v>
      </c>
      <c r="F584" s="25">
        <f t="shared" si="9"/>
        <v>5373326.5323000001</v>
      </c>
      <c r="G584" s="26"/>
      <c r="H584" s="26"/>
      <c r="I584" s="28"/>
      <c r="J584" s="28"/>
      <c r="K584" s="28"/>
      <c r="L584" s="28"/>
      <c r="M584" s="26"/>
      <c r="N584" s="26"/>
      <c r="O584" s="28"/>
      <c r="P584" s="28"/>
      <c r="Q584" s="28"/>
    </row>
    <row r="585" spans="1:17" ht="37.5">
      <c r="A585" s="22">
        <v>580</v>
      </c>
      <c r="B585" s="23" t="s">
        <v>117</v>
      </c>
      <c r="C585" s="23" t="s">
        <v>536</v>
      </c>
      <c r="D585" s="24">
        <v>2578404.4696999998</v>
      </c>
      <c r="E585" s="24">
        <v>2892084.2253999999</v>
      </c>
      <c r="F585" s="25">
        <f t="shared" si="9"/>
        <v>5470488.6951000001</v>
      </c>
      <c r="G585" s="26"/>
      <c r="H585" s="26"/>
      <c r="I585" s="28"/>
      <c r="J585" s="28"/>
      <c r="K585" s="28"/>
      <c r="L585" s="28"/>
      <c r="M585" s="26"/>
      <c r="N585" s="26"/>
      <c r="O585" s="28"/>
      <c r="P585" s="28"/>
      <c r="Q585" s="28"/>
    </row>
    <row r="586" spans="1:17" ht="37.5">
      <c r="A586" s="22">
        <v>581</v>
      </c>
      <c r="B586" s="23" t="s">
        <v>117</v>
      </c>
      <c r="C586" s="23" t="s">
        <v>538</v>
      </c>
      <c r="D586" s="24">
        <v>1912446.8345000001</v>
      </c>
      <c r="E586" s="24">
        <v>2145108.4912999999</v>
      </c>
      <c r="F586" s="25">
        <f t="shared" si="9"/>
        <v>4057555.3257999998</v>
      </c>
      <c r="G586" s="26"/>
      <c r="H586" s="26"/>
      <c r="I586" s="28"/>
      <c r="J586" s="28"/>
      <c r="K586" s="28"/>
      <c r="L586" s="28"/>
      <c r="M586" s="26"/>
      <c r="N586" s="26"/>
      <c r="O586" s="28"/>
      <c r="P586" s="28"/>
      <c r="Q586" s="28"/>
    </row>
    <row r="587" spans="1:17" ht="18.75">
      <c r="A587" s="22">
        <v>582</v>
      </c>
      <c r="B587" s="23" t="s">
        <v>117</v>
      </c>
      <c r="C587" s="23" t="s">
        <v>540</v>
      </c>
      <c r="D587" s="24">
        <v>2004012.8341999999</v>
      </c>
      <c r="E587" s="24">
        <v>2247814.0932999998</v>
      </c>
      <c r="F587" s="25">
        <f t="shared" si="9"/>
        <v>4251826.9275000002</v>
      </c>
      <c r="G587" s="26"/>
      <c r="H587" s="26"/>
      <c r="I587" s="28"/>
      <c r="J587" s="28"/>
      <c r="K587" s="28"/>
      <c r="L587" s="28"/>
      <c r="M587" s="26"/>
      <c r="N587" s="26"/>
      <c r="O587" s="28"/>
      <c r="P587" s="28"/>
      <c r="Q587" s="28"/>
    </row>
    <row r="588" spans="1:17" ht="18.75">
      <c r="A588" s="22">
        <v>583</v>
      </c>
      <c r="B588" s="23" t="s">
        <v>117</v>
      </c>
      <c r="C588" s="23" t="s">
        <v>542</v>
      </c>
      <c r="D588" s="24">
        <v>3079696.4572000001</v>
      </c>
      <c r="E588" s="24">
        <v>3454361.6595000001</v>
      </c>
      <c r="F588" s="25">
        <f t="shared" si="9"/>
        <v>6534058.1167000001</v>
      </c>
      <c r="G588" s="26"/>
      <c r="H588" s="26"/>
      <c r="I588" s="28"/>
      <c r="J588" s="28"/>
      <c r="K588" s="28"/>
      <c r="L588" s="28"/>
      <c r="M588" s="26"/>
      <c r="N588" s="26"/>
      <c r="O588" s="28"/>
      <c r="P588" s="28"/>
      <c r="Q588" s="28"/>
    </row>
    <row r="589" spans="1:17" ht="18.75">
      <c r="A589" s="22">
        <v>584</v>
      </c>
      <c r="B589" s="23" t="s">
        <v>117</v>
      </c>
      <c r="C589" s="23" t="s">
        <v>544</v>
      </c>
      <c r="D589" s="24">
        <v>2168973.4577000001</v>
      </c>
      <c r="E589" s="24">
        <v>2432843.2548000002</v>
      </c>
      <c r="F589" s="25">
        <f t="shared" si="9"/>
        <v>4601816.7125000004</v>
      </c>
      <c r="G589" s="26"/>
      <c r="H589" s="26"/>
      <c r="I589" s="28"/>
      <c r="J589" s="28"/>
      <c r="K589" s="28"/>
      <c r="L589" s="28"/>
      <c r="M589" s="26"/>
      <c r="N589" s="26"/>
      <c r="O589" s="28"/>
      <c r="P589" s="28"/>
      <c r="Q589" s="28"/>
    </row>
    <row r="590" spans="1:17" ht="18.75">
      <c r="A590" s="22">
        <v>585</v>
      </c>
      <c r="B590" s="23" t="s">
        <v>117</v>
      </c>
      <c r="C590" s="23" t="s">
        <v>546</v>
      </c>
      <c r="D590" s="24">
        <v>2185250.6923000002</v>
      </c>
      <c r="E590" s="24">
        <v>2451100.7212999999</v>
      </c>
      <c r="F590" s="25">
        <f t="shared" si="9"/>
        <v>4636351.4135999996</v>
      </c>
      <c r="G590" s="26"/>
      <c r="H590" s="26"/>
      <c r="I590" s="28"/>
      <c r="J590" s="28"/>
      <c r="K590" s="28"/>
      <c r="L590" s="28"/>
      <c r="M590" s="26"/>
      <c r="N590" s="26"/>
      <c r="O590" s="28"/>
      <c r="P590" s="28"/>
      <c r="Q590" s="28"/>
    </row>
    <row r="591" spans="1:17" ht="18.75">
      <c r="A591" s="22">
        <v>586</v>
      </c>
      <c r="B591" s="23" t="s">
        <v>117</v>
      </c>
      <c r="C591" s="23" t="s">
        <v>548</v>
      </c>
      <c r="D591" s="24">
        <v>2627204.9304999998</v>
      </c>
      <c r="E591" s="24">
        <v>2946821.5811999999</v>
      </c>
      <c r="F591" s="25">
        <f t="shared" si="9"/>
        <v>5574026.5116999997</v>
      </c>
      <c r="G591" s="26"/>
      <c r="H591" s="26"/>
      <c r="I591" s="28"/>
      <c r="J591" s="28"/>
      <c r="K591" s="28"/>
      <c r="L591" s="28"/>
      <c r="M591" s="26"/>
      <c r="N591" s="26"/>
      <c r="O591" s="28"/>
      <c r="P591" s="28"/>
      <c r="Q591" s="28"/>
    </row>
    <row r="592" spans="1:17" ht="18.75">
      <c r="A592" s="22">
        <v>587</v>
      </c>
      <c r="B592" s="23" t="s">
        <v>117</v>
      </c>
      <c r="C592" s="23" t="s">
        <v>550</v>
      </c>
      <c r="D592" s="24">
        <v>2850839.7497999999</v>
      </c>
      <c r="E592" s="24">
        <v>3197663.0378999999</v>
      </c>
      <c r="F592" s="25">
        <f t="shared" si="9"/>
        <v>6048502.7876999993</v>
      </c>
      <c r="G592" s="26"/>
      <c r="H592" s="26"/>
      <c r="I592" s="28"/>
      <c r="J592" s="28"/>
      <c r="K592" s="28"/>
      <c r="L592" s="28"/>
      <c r="M592" s="26"/>
      <c r="N592" s="26"/>
      <c r="O592" s="28"/>
      <c r="P592" s="28"/>
      <c r="Q592" s="28"/>
    </row>
    <row r="593" spans="1:17" ht="18.75">
      <c r="A593" s="22">
        <v>588</v>
      </c>
      <c r="B593" s="23" t="s">
        <v>117</v>
      </c>
      <c r="C593" s="23" t="s">
        <v>552</v>
      </c>
      <c r="D593" s="24">
        <v>2181317.9731999999</v>
      </c>
      <c r="E593" s="24">
        <v>2446689.5613000002</v>
      </c>
      <c r="F593" s="25">
        <f t="shared" si="9"/>
        <v>4628007.5345000001</v>
      </c>
      <c r="G593" s="26"/>
      <c r="H593" s="26"/>
      <c r="I593" s="28"/>
      <c r="J593" s="28"/>
      <c r="K593" s="28"/>
      <c r="L593" s="28"/>
      <c r="M593" s="26"/>
      <c r="N593" s="26"/>
      <c r="O593" s="28"/>
      <c r="P593" s="28"/>
      <c r="Q593" s="28"/>
    </row>
    <row r="594" spans="1:17" ht="37.5">
      <c r="A594" s="22">
        <v>589</v>
      </c>
      <c r="B594" s="23" t="s">
        <v>117</v>
      </c>
      <c r="C594" s="23" t="s">
        <v>554</v>
      </c>
      <c r="D594" s="24">
        <v>2257807.0841000001</v>
      </c>
      <c r="E594" s="24">
        <v>2532484.0723999999</v>
      </c>
      <c r="F594" s="25">
        <f t="shared" si="9"/>
        <v>4790291.1565000005</v>
      </c>
      <c r="G594" s="26"/>
      <c r="H594" s="26"/>
      <c r="I594" s="28"/>
      <c r="J594" s="28"/>
      <c r="K594" s="28"/>
      <c r="L594" s="28"/>
      <c r="M594" s="26"/>
      <c r="N594" s="26"/>
      <c r="O594" s="28"/>
      <c r="P594" s="28"/>
      <c r="Q594" s="28"/>
    </row>
    <row r="595" spans="1:17" ht="18.75">
      <c r="A595" s="22">
        <v>590</v>
      </c>
      <c r="B595" s="23" t="s">
        <v>117</v>
      </c>
      <c r="C595" s="23" t="s">
        <v>556</v>
      </c>
      <c r="D595" s="24">
        <v>2098217.1318000001</v>
      </c>
      <c r="E595" s="24">
        <v>2353478.9594000001</v>
      </c>
      <c r="F595" s="25">
        <f t="shared" si="9"/>
        <v>4451696.0911999997</v>
      </c>
      <c r="G595" s="26"/>
      <c r="H595" s="26"/>
      <c r="I595" s="28"/>
      <c r="J595" s="28"/>
      <c r="K595" s="28"/>
      <c r="L595" s="28"/>
      <c r="M595" s="26"/>
      <c r="N595" s="26"/>
      <c r="O595" s="28"/>
      <c r="P595" s="28"/>
      <c r="Q595" s="28"/>
    </row>
    <row r="596" spans="1:17" ht="18.75">
      <c r="A596" s="22">
        <v>591</v>
      </c>
      <c r="B596" s="23" t="s">
        <v>117</v>
      </c>
      <c r="C596" s="23" t="s">
        <v>558</v>
      </c>
      <c r="D596" s="24">
        <v>2624106.8456000001</v>
      </c>
      <c r="E596" s="24">
        <v>2943346.594</v>
      </c>
      <c r="F596" s="25">
        <f t="shared" si="9"/>
        <v>5567453.4396000002</v>
      </c>
      <c r="G596" s="26"/>
      <c r="H596" s="26"/>
      <c r="I596" s="28"/>
      <c r="J596" s="28"/>
      <c r="K596" s="28"/>
      <c r="L596" s="28"/>
      <c r="M596" s="26"/>
      <c r="N596" s="26"/>
      <c r="O596" s="28"/>
      <c r="P596" s="28"/>
      <c r="Q596" s="28"/>
    </row>
    <row r="597" spans="1:17" ht="18.75">
      <c r="A597" s="22">
        <v>592</v>
      </c>
      <c r="B597" s="23" t="s">
        <v>117</v>
      </c>
      <c r="C597" s="23" t="s">
        <v>560</v>
      </c>
      <c r="D597" s="24">
        <v>1741537.0193</v>
      </c>
      <c r="E597" s="24">
        <v>1953406.38</v>
      </c>
      <c r="F597" s="25">
        <f t="shared" si="9"/>
        <v>3694943.3992999997</v>
      </c>
      <c r="G597" s="26"/>
      <c r="H597" s="26"/>
      <c r="I597" s="28"/>
      <c r="J597" s="28"/>
      <c r="K597" s="28"/>
      <c r="L597" s="28"/>
      <c r="M597" s="26"/>
      <c r="N597" s="26"/>
      <c r="O597" s="28"/>
      <c r="P597" s="28"/>
      <c r="Q597" s="28"/>
    </row>
    <row r="598" spans="1:17" ht="18.75">
      <c r="A598" s="22">
        <v>593</v>
      </c>
      <c r="B598" s="23" t="s">
        <v>117</v>
      </c>
      <c r="C598" s="23" t="s">
        <v>562</v>
      </c>
      <c r="D598" s="24">
        <v>2878286.6671000002</v>
      </c>
      <c r="E598" s="24">
        <v>3228449.0520000001</v>
      </c>
      <c r="F598" s="25">
        <f t="shared" si="9"/>
        <v>6106735.7191000003</v>
      </c>
      <c r="G598" s="26"/>
      <c r="H598" s="26"/>
      <c r="I598" s="28"/>
      <c r="J598" s="28"/>
      <c r="K598" s="28"/>
      <c r="L598" s="28"/>
      <c r="M598" s="26"/>
      <c r="N598" s="26"/>
      <c r="O598" s="28"/>
      <c r="P598" s="28"/>
      <c r="Q598" s="28"/>
    </row>
    <row r="599" spans="1:17" ht="18.75">
      <c r="A599" s="22">
        <v>594</v>
      </c>
      <c r="B599" s="23" t="s">
        <v>117</v>
      </c>
      <c r="C599" s="23" t="s">
        <v>564</v>
      </c>
      <c r="D599" s="24">
        <v>2319118.1962000001</v>
      </c>
      <c r="E599" s="24">
        <v>2601254.0821000002</v>
      </c>
      <c r="F599" s="25">
        <f t="shared" si="9"/>
        <v>4920372.2783000004</v>
      </c>
      <c r="G599" s="26"/>
      <c r="H599" s="26"/>
      <c r="I599" s="28"/>
      <c r="J599" s="28"/>
      <c r="K599" s="28"/>
      <c r="L599" s="28"/>
      <c r="M599" s="26"/>
      <c r="N599" s="26"/>
      <c r="O599" s="28"/>
      <c r="P599" s="28"/>
      <c r="Q599" s="28"/>
    </row>
    <row r="600" spans="1:17" ht="18.75">
      <c r="A600" s="22">
        <v>595</v>
      </c>
      <c r="B600" s="23" t="s">
        <v>117</v>
      </c>
      <c r="C600" s="23" t="s">
        <v>566</v>
      </c>
      <c r="D600" s="24">
        <v>2720940.0800999999</v>
      </c>
      <c r="E600" s="24">
        <v>3051960.2242999999</v>
      </c>
      <c r="F600" s="25">
        <f t="shared" si="9"/>
        <v>5772900.3043999998</v>
      </c>
      <c r="G600" s="26"/>
      <c r="H600" s="26"/>
      <c r="I600" s="28"/>
      <c r="J600" s="28"/>
      <c r="K600" s="28"/>
      <c r="L600" s="28"/>
      <c r="M600" s="26"/>
      <c r="N600" s="26"/>
      <c r="O600" s="28"/>
      <c r="P600" s="28"/>
      <c r="Q600" s="28"/>
    </row>
    <row r="601" spans="1:17" ht="37.5">
      <c r="A601" s="22">
        <v>596</v>
      </c>
      <c r="B601" s="23" t="s">
        <v>118</v>
      </c>
      <c r="C601" s="23" t="s">
        <v>570</v>
      </c>
      <c r="D601" s="24">
        <v>1700460.274</v>
      </c>
      <c r="E601" s="24">
        <v>1907332.3802</v>
      </c>
      <c r="F601" s="25">
        <f t="shared" si="9"/>
        <v>3607792.6541999998</v>
      </c>
      <c r="G601" s="26"/>
      <c r="H601" s="26"/>
      <c r="I601" s="28"/>
      <c r="J601" s="28"/>
      <c r="K601" s="28"/>
      <c r="L601" s="28"/>
      <c r="M601" s="26"/>
      <c r="N601" s="26"/>
      <c r="O601" s="28"/>
      <c r="P601" s="28"/>
      <c r="Q601" s="28"/>
    </row>
    <row r="602" spans="1:17" ht="37.5">
      <c r="A602" s="22">
        <v>597</v>
      </c>
      <c r="B602" s="23" t="s">
        <v>118</v>
      </c>
      <c r="C602" s="23" t="s">
        <v>572</v>
      </c>
      <c r="D602" s="24">
        <v>1705230.3004000001</v>
      </c>
      <c r="E602" s="24">
        <v>1912682.7115</v>
      </c>
      <c r="F602" s="25">
        <f t="shared" si="9"/>
        <v>3617913.0119000003</v>
      </c>
      <c r="G602" s="26"/>
      <c r="H602" s="26"/>
      <c r="I602" s="28"/>
      <c r="J602" s="28"/>
      <c r="K602" s="28"/>
      <c r="L602" s="28"/>
      <c r="M602" s="26"/>
      <c r="N602" s="26"/>
      <c r="O602" s="28"/>
      <c r="P602" s="28"/>
      <c r="Q602" s="28"/>
    </row>
    <row r="603" spans="1:17" ht="18.75">
      <c r="A603" s="22">
        <v>598</v>
      </c>
      <c r="B603" s="23" t="s">
        <v>118</v>
      </c>
      <c r="C603" s="23" t="s">
        <v>574</v>
      </c>
      <c r="D603" s="24">
        <v>2124430.52</v>
      </c>
      <c r="E603" s="24">
        <v>2382881.3775999998</v>
      </c>
      <c r="F603" s="25">
        <f t="shared" si="9"/>
        <v>4507311.8975999998</v>
      </c>
      <c r="G603" s="26"/>
      <c r="H603" s="26"/>
      <c r="I603" s="28"/>
      <c r="J603" s="28"/>
      <c r="K603" s="28"/>
      <c r="L603" s="28"/>
      <c r="M603" s="26"/>
      <c r="N603" s="26"/>
      <c r="O603" s="28"/>
      <c r="P603" s="28"/>
      <c r="Q603" s="28"/>
    </row>
    <row r="604" spans="1:17" ht="18.75">
      <c r="A604" s="22">
        <v>599</v>
      </c>
      <c r="B604" s="23" t="s">
        <v>118</v>
      </c>
      <c r="C604" s="23" t="s">
        <v>576</v>
      </c>
      <c r="D604" s="24">
        <v>1877949.6229000001</v>
      </c>
      <c r="E604" s="24">
        <v>2106414.4684000001</v>
      </c>
      <c r="F604" s="25">
        <f t="shared" si="9"/>
        <v>3984364.0913000004</v>
      </c>
      <c r="G604" s="26"/>
      <c r="H604" s="26"/>
      <c r="I604" s="28"/>
      <c r="J604" s="28"/>
      <c r="K604" s="28"/>
      <c r="L604" s="28"/>
      <c r="M604" s="26"/>
      <c r="N604" s="26"/>
      <c r="O604" s="28"/>
      <c r="P604" s="28"/>
      <c r="Q604" s="28"/>
    </row>
    <row r="605" spans="1:17" ht="18.75">
      <c r="A605" s="22">
        <v>600</v>
      </c>
      <c r="B605" s="23" t="s">
        <v>118</v>
      </c>
      <c r="C605" s="23" t="s">
        <v>579</v>
      </c>
      <c r="D605" s="24">
        <v>1777129.5769</v>
      </c>
      <c r="E605" s="24">
        <v>1993329.0049000001</v>
      </c>
      <c r="F605" s="25">
        <f t="shared" si="9"/>
        <v>3770458.5817999998</v>
      </c>
      <c r="G605" s="26"/>
      <c r="H605" s="26"/>
      <c r="I605" s="28"/>
      <c r="J605" s="28"/>
      <c r="K605" s="28"/>
      <c r="L605" s="28"/>
      <c r="M605" s="26"/>
      <c r="N605" s="26"/>
      <c r="O605" s="28"/>
      <c r="P605" s="28"/>
      <c r="Q605" s="28"/>
    </row>
    <row r="606" spans="1:17" ht="18.75">
      <c r="A606" s="22">
        <v>601</v>
      </c>
      <c r="B606" s="23" t="s">
        <v>118</v>
      </c>
      <c r="C606" s="23" t="s">
        <v>581</v>
      </c>
      <c r="D606" s="24">
        <v>2024063.3006</v>
      </c>
      <c r="E606" s="24">
        <v>2270303.83</v>
      </c>
      <c r="F606" s="25">
        <f t="shared" si="9"/>
        <v>4294367.1305999998</v>
      </c>
      <c r="G606" s="26"/>
      <c r="H606" s="26"/>
      <c r="I606" s="28"/>
      <c r="J606" s="28"/>
      <c r="K606" s="28"/>
      <c r="L606" s="28"/>
      <c r="M606" s="26"/>
      <c r="N606" s="26"/>
      <c r="O606" s="28"/>
      <c r="P606" s="28"/>
      <c r="Q606" s="28"/>
    </row>
    <row r="607" spans="1:17" ht="18.75">
      <c r="A607" s="22">
        <v>602</v>
      </c>
      <c r="B607" s="23" t="s">
        <v>118</v>
      </c>
      <c r="C607" s="23" t="s">
        <v>583</v>
      </c>
      <c r="D607" s="24">
        <v>1696465.7742000001</v>
      </c>
      <c r="E607" s="24">
        <v>1902851.9234</v>
      </c>
      <c r="F607" s="25">
        <f t="shared" si="9"/>
        <v>3599317.6976000001</v>
      </c>
      <c r="G607" s="26"/>
      <c r="H607" s="26"/>
      <c r="I607" s="28"/>
      <c r="J607" s="28"/>
      <c r="K607" s="28"/>
      <c r="L607" s="28"/>
      <c r="M607" s="26"/>
      <c r="N607" s="26"/>
      <c r="O607" s="28"/>
      <c r="P607" s="28"/>
      <c r="Q607" s="28"/>
    </row>
    <row r="608" spans="1:17" ht="18.75">
      <c r="A608" s="22">
        <v>603</v>
      </c>
      <c r="B608" s="23" t="s">
        <v>118</v>
      </c>
      <c r="C608" s="23" t="s">
        <v>584</v>
      </c>
      <c r="D608" s="24">
        <v>1761866.7997000001</v>
      </c>
      <c r="E608" s="24">
        <v>1976209.4110999999</v>
      </c>
      <c r="F608" s="25">
        <f t="shared" si="9"/>
        <v>3738076.2108</v>
      </c>
      <c r="G608" s="26"/>
      <c r="H608" s="26"/>
      <c r="I608" s="28"/>
      <c r="J608" s="28"/>
      <c r="K608" s="28"/>
      <c r="L608" s="28"/>
      <c r="M608" s="26"/>
      <c r="N608" s="26"/>
      <c r="O608" s="28"/>
      <c r="P608" s="28"/>
      <c r="Q608" s="28"/>
    </row>
    <row r="609" spans="1:17" ht="18.75">
      <c r="A609" s="22">
        <v>604</v>
      </c>
      <c r="B609" s="23" t="s">
        <v>118</v>
      </c>
      <c r="C609" s="23" t="s">
        <v>586</v>
      </c>
      <c r="D609" s="24">
        <v>1732883.4188999999</v>
      </c>
      <c r="E609" s="24">
        <v>1943700.0126</v>
      </c>
      <c r="F609" s="25">
        <f t="shared" si="9"/>
        <v>3676583.4314999999</v>
      </c>
      <c r="G609" s="26"/>
      <c r="H609" s="26"/>
      <c r="I609" s="28"/>
      <c r="J609" s="28"/>
      <c r="K609" s="28"/>
      <c r="L609" s="28"/>
      <c r="M609" s="26"/>
      <c r="N609" s="26"/>
      <c r="O609" s="28"/>
      <c r="P609" s="28"/>
      <c r="Q609" s="28"/>
    </row>
    <row r="610" spans="1:17" ht="18.75">
      <c r="A610" s="22">
        <v>605</v>
      </c>
      <c r="B610" s="23" t="s">
        <v>118</v>
      </c>
      <c r="C610" s="23" t="s">
        <v>588</v>
      </c>
      <c r="D610" s="24">
        <v>1967165.1109</v>
      </c>
      <c r="E610" s="24">
        <v>2206483.6036</v>
      </c>
      <c r="F610" s="25">
        <f t="shared" si="9"/>
        <v>4173648.7144999998</v>
      </c>
      <c r="G610" s="26"/>
      <c r="H610" s="26"/>
      <c r="I610" s="28"/>
      <c r="J610" s="28"/>
      <c r="K610" s="28"/>
      <c r="L610" s="28"/>
      <c r="M610" s="26"/>
      <c r="N610" s="26"/>
      <c r="O610" s="28"/>
      <c r="P610" s="28"/>
      <c r="Q610" s="28"/>
    </row>
    <row r="611" spans="1:17" ht="18.75">
      <c r="A611" s="22">
        <v>606</v>
      </c>
      <c r="B611" s="23" t="s">
        <v>118</v>
      </c>
      <c r="C611" s="23" t="s">
        <v>590</v>
      </c>
      <c r="D611" s="24">
        <v>2082894.6473999999</v>
      </c>
      <c r="E611" s="24">
        <v>2336292.3947000001</v>
      </c>
      <c r="F611" s="25">
        <f t="shared" si="9"/>
        <v>4419187.0421000002</v>
      </c>
      <c r="G611" s="26"/>
      <c r="H611" s="26"/>
      <c r="I611" s="28"/>
      <c r="J611" s="28"/>
      <c r="K611" s="28"/>
      <c r="L611" s="28"/>
      <c r="M611" s="26"/>
      <c r="N611" s="26"/>
      <c r="O611" s="28"/>
      <c r="P611" s="28"/>
      <c r="Q611" s="28"/>
    </row>
    <row r="612" spans="1:17" ht="18.75">
      <c r="A612" s="22">
        <v>607</v>
      </c>
      <c r="B612" s="23" t="s">
        <v>118</v>
      </c>
      <c r="C612" s="23" t="s">
        <v>592</v>
      </c>
      <c r="D612" s="24">
        <v>2407346.2152999998</v>
      </c>
      <c r="E612" s="24">
        <v>2700215.6164000002</v>
      </c>
      <c r="F612" s="25">
        <f t="shared" si="9"/>
        <v>5107561.8317</v>
      </c>
      <c r="G612" s="26"/>
      <c r="H612" s="26"/>
      <c r="I612" s="28"/>
      <c r="J612" s="28"/>
      <c r="K612" s="28"/>
      <c r="L612" s="28"/>
      <c r="M612" s="26"/>
      <c r="N612" s="26"/>
      <c r="O612" s="28"/>
      <c r="P612" s="28"/>
      <c r="Q612" s="28"/>
    </row>
    <row r="613" spans="1:17" ht="18.75">
      <c r="A613" s="22">
        <v>608</v>
      </c>
      <c r="B613" s="23" t="s">
        <v>118</v>
      </c>
      <c r="C613" s="23" t="s">
        <v>594</v>
      </c>
      <c r="D613" s="24">
        <v>2243993.9116000002</v>
      </c>
      <c r="E613" s="24">
        <v>2516990.4372999999</v>
      </c>
      <c r="F613" s="25">
        <f t="shared" si="9"/>
        <v>4760984.3488999996</v>
      </c>
      <c r="G613" s="26"/>
      <c r="H613" s="26"/>
      <c r="I613" s="28"/>
      <c r="J613" s="28"/>
      <c r="K613" s="28"/>
      <c r="L613" s="28"/>
      <c r="M613" s="26"/>
      <c r="N613" s="26"/>
      <c r="O613" s="28"/>
      <c r="P613" s="28"/>
      <c r="Q613" s="28"/>
    </row>
    <row r="614" spans="1:17" ht="18.75">
      <c r="A614" s="22">
        <v>609</v>
      </c>
      <c r="B614" s="23" t="s">
        <v>118</v>
      </c>
      <c r="C614" s="23" t="s">
        <v>596</v>
      </c>
      <c r="D614" s="24">
        <v>1956067.6947000001</v>
      </c>
      <c r="E614" s="24">
        <v>2194036.1142000002</v>
      </c>
      <c r="F614" s="25">
        <f t="shared" si="9"/>
        <v>4150103.8089000005</v>
      </c>
      <c r="G614" s="26"/>
      <c r="H614" s="26"/>
      <c r="I614" s="28"/>
      <c r="J614" s="28"/>
      <c r="K614" s="28"/>
      <c r="L614" s="28"/>
      <c r="M614" s="26"/>
      <c r="N614" s="26"/>
      <c r="O614" s="28"/>
      <c r="P614" s="28"/>
      <c r="Q614" s="28"/>
    </row>
    <row r="615" spans="1:17" ht="18.75">
      <c r="A615" s="22">
        <v>610</v>
      </c>
      <c r="B615" s="23" t="s">
        <v>118</v>
      </c>
      <c r="C615" s="23" t="s">
        <v>598</v>
      </c>
      <c r="D615" s="24">
        <v>1537119.5719999999</v>
      </c>
      <c r="E615" s="24">
        <v>1724120.2143000001</v>
      </c>
      <c r="F615" s="25">
        <f t="shared" si="9"/>
        <v>3261239.7862999998</v>
      </c>
      <c r="G615" s="26"/>
      <c r="H615" s="26"/>
      <c r="I615" s="28"/>
      <c r="J615" s="28"/>
      <c r="K615" s="28"/>
      <c r="L615" s="28"/>
      <c r="M615" s="26"/>
      <c r="N615" s="26"/>
      <c r="O615" s="28"/>
      <c r="P615" s="28"/>
      <c r="Q615" s="28"/>
    </row>
    <row r="616" spans="1:17" ht="18.75">
      <c r="A616" s="22">
        <v>611</v>
      </c>
      <c r="B616" s="23" t="s">
        <v>118</v>
      </c>
      <c r="C616" s="23" t="s">
        <v>338</v>
      </c>
      <c r="D616" s="24">
        <v>1980724.0447</v>
      </c>
      <c r="E616" s="24">
        <v>2221692.0704000001</v>
      </c>
      <c r="F616" s="25">
        <f t="shared" si="9"/>
        <v>4202416.1151000001</v>
      </c>
      <c r="G616" s="26"/>
      <c r="H616" s="26"/>
      <c r="I616" s="28"/>
      <c r="J616" s="28"/>
      <c r="K616" s="28"/>
      <c r="L616" s="28"/>
      <c r="M616" s="26"/>
      <c r="N616" s="26"/>
      <c r="O616" s="28"/>
      <c r="P616" s="28"/>
      <c r="Q616" s="28"/>
    </row>
    <row r="617" spans="1:17" ht="18.75">
      <c r="A617" s="22">
        <v>612</v>
      </c>
      <c r="B617" s="23" t="s">
        <v>118</v>
      </c>
      <c r="C617" s="23" t="s">
        <v>601</v>
      </c>
      <c r="D617" s="24">
        <v>1746279.0600999999</v>
      </c>
      <c r="E617" s="24">
        <v>1958725.3211000001</v>
      </c>
      <c r="F617" s="25">
        <f t="shared" si="9"/>
        <v>3705004.3811999997</v>
      </c>
      <c r="G617" s="26"/>
      <c r="H617" s="26"/>
      <c r="I617" s="28"/>
      <c r="J617" s="28"/>
      <c r="K617" s="28"/>
      <c r="L617" s="28"/>
      <c r="M617" s="26"/>
      <c r="N617" s="26"/>
      <c r="O617" s="28"/>
      <c r="P617" s="28"/>
      <c r="Q617" s="28"/>
    </row>
    <row r="618" spans="1:17" ht="18.75">
      <c r="A618" s="22">
        <v>613</v>
      </c>
      <c r="B618" s="23" t="s">
        <v>118</v>
      </c>
      <c r="C618" s="23" t="s">
        <v>603</v>
      </c>
      <c r="D618" s="24">
        <v>1820514.8255</v>
      </c>
      <c r="E618" s="24">
        <v>2041992.3525</v>
      </c>
      <c r="F618" s="25">
        <f t="shared" si="9"/>
        <v>3862507.1780000003</v>
      </c>
      <c r="G618" s="26"/>
      <c r="H618" s="26"/>
      <c r="I618" s="28"/>
      <c r="J618" s="28"/>
      <c r="K618" s="28"/>
      <c r="L618" s="28"/>
      <c r="M618" s="26"/>
      <c r="N618" s="26"/>
      <c r="O618" s="28"/>
      <c r="P618" s="28"/>
      <c r="Q618" s="28"/>
    </row>
    <row r="619" spans="1:17" ht="18.75">
      <c r="A619" s="22">
        <v>614</v>
      </c>
      <c r="B619" s="23" t="s">
        <v>118</v>
      </c>
      <c r="C619" s="23" t="s">
        <v>606</v>
      </c>
      <c r="D619" s="24">
        <v>1929189.3484</v>
      </c>
      <c r="E619" s="24">
        <v>2163887.8413999998</v>
      </c>
      <c r="F619" s="25">
        <f t="shared" si="9"/>
        <v>4093077.1897999998</v>
      </c>
      <c r="G619" s="26"/>
      <c r="H619" s="26"/>
      <c r="I619" s="28"/>
      <c r="J619" s="28"/>
      <c r="K619" s="28"/>
      <c r="L619" s="28"/>
      <c r="M619" s="26"/>
      <c r="N619" s="26"/>
      <c r="O619" s="28"/>
      <c r="P619" s="28"/>
      <c r="Q619" s="28"/>
    </row>
    <row r="620" spans="1:17" ht="18.75">
      <c r="A620" s="22">
        <v>615</v>
      </c>
      <c r="B620" s="23" t="s">
        <v>118</v>
      </c>
      <c r="C620" s="23" t="s">
        <v>346</v>
      </c>
      <c r="D620" s="24">
        <v>1909217.9482</v>
      </c>
      <c r="E620" s="24">
        <v>2141486.7899000002</v>
      </c>
      <c r="F620" s="25">
        <f t="shared" si="9"/>
        <v>4050704.7381000002</v>
      </c>
      <c r="G620" s="26"/>
      <c r="H620" s="26"/>
      <c r="I620" s="28"/>
      <c r="J620" s="28"/>
      <c r="K620" s="28"/>
      <c r="L620" s="28"/>
      <c r="M620" s="26"/>
      <c r="N620" s="26"/>
      <c r="O620" s="28"/>
      <c r="P620" s="28"/>
      <c r="Q620" s="28"/>
    </row>
    <row r="621" spans="1:17" ht="18.75">
      <c r="A621" s="22">
        <v>616</v>
      </c>
      <c r="B621" s="23" t="s">
        <v>118</v>
      </c>
      <c r="C621" s="23" t="s">
        <v>609</v>
      </c>
      <c r="D621" s="24">
        <v>2065701.8652999999</v>
      </c>
      <c r="E621" s="24">
        <v>2317007.9983000001</v>
      </c>
      <c r="F621" s="25">
        <f t="shared" si="9"/>
        <v>4382709.8635999998</v>
      </c>
      <c r="G621" s="26"/>
      <c r="H621" s="26"/>
      <c r="I621" s="28"/>
      <c r="J621" s="28"/>
      <c r="K621" s="28"/>
      <c r="L621" s="28"/>
      <c r="M621" s="26"/>
      <c r="N621" s="26"/>
      <c r="O621" s="28"/>
      <c r="P621" s="28"/>
      <c r="Q621" s="28"/>
    </row>
    <row r="622" spans="1:17" ht="18.75">
      <c r="A622" s="22">
        <v>617</v>
      </c>
      <c r="B622" s="23" t="s">
        <v>118</v>
      </c>
      <c r="C622" s="23" t="s">
        <v>611</v>
      </c>
      <c r="D622" s="24">
        <v>1874967.0495</v>
      </c>
      <c r="E622" s="24">
        <v>2103069.0455</v>
      </c>
      <c r="F622" s="25">
        <f t="shared" si="9"/>
        <v>3978036.0949999997</v>
      </c>
      <c r="G622" s="26"/>
      <c r="H622" s="26"/>
      <c r="I622" s="28"/>
      <c r="J622" s="28"/>
      <c r="K622" s="28"/>
      <c r="L622" s="28"/>
      <c r="M622" s="26"/>
      <c r="N622" s="26"/>
      <c r="O622" s="28"/>
      <c r="P622" s="28"/>
      <c r="Q622" s="28"/>
    </row>
    <row r="623" spans="1:17" ht="18.75">
      <c r="A623" s="22">
        <v>618</v>
      </c>
      <c r="B623" s="23" t="s">
        <v>118</v>
      </c>
      <c r="C623" s="23" t="s">
        <v>613</v>
      </c>
      <c r="D623" s="24">
        <v>2305535.1028999998</v>
      </c>
      <c r="E623" s="24">
        <v>2586018.5167</v>
      </c>
      <c r="F623" s="25">
        <f t="shared" si="9"/>
        <v>4891553.6195999999</v>
      </c>
      <c r="G623" s="26"/>
      <c r="H623" s="26"/>
      <c r="I623" s="28"/>
      <c r="J623" s="28"/>
      <c r="K623" s="28"/>
      <c r="L623" s="28"/>
      <c r="M623" s="26"/>
      <c r="N623" s="26"/>
      <c r="O623" s="28"/>
      <c r="P623" s="28"/>
      <c r="Q623" s="28"/>
    </row>
    <row r="624" spans="1:17" ht="18.75">
      <c r="A624" s="22">
        <v>619</v>
      </c>
      <c r="B624" s="23" t="s">
        <v>118</v>
      </c>
      <c r="C624" s="23" t="s">
        <v>615</v>
      </c>
      <c r="D624" s="24">
        <v>1911896.1214000001</v>
      </c>
      <c r="E624" s="24">
        <v>2144490.7804</v>
      </c>
      <c r="F624" s="25">
        <f t="shared" si="9"/>
        <v>4056386.9018000001</v>
      </c>
      <c r="G624" s="26"/>
      <c r="H624" s="26"/>
      <c r="I624" s="28"/>
      <c r="J624" s="28"/>
      <c r="K624" s="28"/>
      <c r="L624" s="28"/>
      <c r="M624" s="26"/>
      <c r="N624" s="26"/>
      <c r="O624" s="28"/>
      <c r="P624" s="28"/>
      <c r="Q624" s="28"/>
    </row>
    <row r="625" spans="1:17" ht="18.75">
      <c r="A625" s="22">
        <v>620</v>
      </c>
      <c r="B625" s="23" t="s">
        <v>118</v>
      </c>
      <c r="C625" s="23" t="s">
        <v>617</v>
      </c>
      <c r="D625" s="24">
        <v>2518899.3491000002</v>
      </c>
      <c r="E625" s="24">
        <v>2825339.9178999998</v>
      </c>
      <c r="F625" s="25">
        <f t="shared" si="9"/>
        <v>5344239.267</v>
      </c>
      <c r="G625" s="26"/>
      <c r="H625" s="26"/>
      <c r="I625" s="28"/>
      <c r="J625" s="28"/>
      <c r="K625" s="28"/>
      <c r="L625" s="28"/>
      <c r="M625" s="26"/>
      <c r="N625" s="26"/>
      <c r="O625" s="28"/>
      <c r="P625" s="28"/>
      <c r="Q625" s="28"/>
    </row>
    <row r="626" spans="1:17" ht="18.75">
      <c r="A626" s="22">
        <v>621</v>
      </c>
      <c r="B626" s="23" t="s">
        <v>118</v>
      </c>
      <c r="C626" s="23" t="s">
        <v>619</v>
      </c>
      <c r="D626" s="24">
        <v>1724127.8724</v>
      </c>
      <c r="E626" s="24">
        <v>1933879.2966</v>
      </c>
      <c r="F626" s="25">
        <f t="shared" si="9"/>
        <v>3658007.1689999998</v>
      </c>
      <c r="G626" s="26"/>
      <c r="H626" s="26"/>
      <c r="I626" s="28"/>
      <c r="J626" s="28"/>
      <c r="K626" s="28"/>
      <c r="L626" s="28"/>
      <c r="M626" s="26"/>
      <c r="N626" s="26"/>
      <c r="O626" s="28"/>
      <c r="P626" s="28"/>
      <c r="Q626" s="28"/>
    </row>
    <row r="627" spans="1:17" ht="18.75">
      <c r="A627" s="22">
        <v>622</v>
      </c>
      <c r="B627" s="23" t="s">
        <v>118</v>
      </c>
      <c r="C627" s="23" t="s">
        <v>621</v>
      </c>
      <c r="D627" s="24">
        <v>2085414.8695</v>
      </c>
      <c r="E627" s="24">
        <v>2339119.2182999998</v>
      </c>
      <c r="F627" s="25">
        <f t="shared" si="9"/>
        <v>4424534.0877999999</v>
      </c>
      <c r="G627" s="26"/>
      <c r="H627" s="26"/>
      <c r="I627" s="28"/>
      <c r="J627" s="28"/>
      <c r="K627" s="28"/>
      <c r="L627" s="28"/>
      <c r="M627" s="26"/>
      <c r="N627" s="26"/>
      <c r="O627" s="28"/>
      <c r="P627" s="28"/>
      <c r="Q627" s="28"/>
    </row>
    <row r="628" spans="1:17" ht="18.75">
      <c r="A628" s="22">
        <v>623</v>
      </c>
      <c r="B628" s="23" t="s">
        <v>118</v>
      </c>
      <c r="C628" s="23" t="s">
        <v>623</v>
      </c>
      <c r="D628" s="24">
        <v>2092101.4497</v>
      </c>
      <c r="E628" s="24">
        <v>2346619.2645999999</v>
      </c>
      <c r="F628" s="25">
        <f t="shared" si="9"/>
        <v>4438720.7143000001</v>
      </c>
      <c r="G628" s="26"/>
      <c r="H628" s="26"/>
      <c r="I628" s="28"/>
      <c r="J628" s="28"/>
      <c r="K628" s="28"/>
      <c r="L628" s="28"/>
      <c r="M628" s="26"/>
      <c r="N628" s="26"/>
      <c r="O628" s="28"/>
      <c r="P628" s="28"/>
      <c r="Q628" s="28"/>
    </row>
    <row r="629" spans="1:17" ht="18.75">
      <c r="A629" s="22">
        <v>624</v>
      </c>
      <c r="B629" s="23" t="s">
        <v>118</v>
      </c>
      <c r="C629" s="23" t="s">
        <v>625</v>
      </c>
      <c r="D629" s="24">
        <v>1843613.3403</v>
      </c>
      <c r="E629" s="24">
        <v>2067900.9526</v>
      </c>
      <c r="F629" s="25">
        <f t="shared" si="9"/>
        <v>3911514.2928999998</v>
      </c>
      <c r="G629" s="26"/>
      <c r="H629" s="26"/>
      <c r="I629" s="28"/>
      <c r="J629" s="28"/>
      <c r="K629" s="28"/>
      <c r="L629" s="28"/>
      <c r="M629" s="26"/>
      <c r="N629" s="26"/>
      <c r="O629" s="28"/>
      <c r="P629" s="28"/>
      <c r="Q629" s="28"/>
    </row>
    <row r="630" spans="1:17" ht="18.75">
      <c r="A630" s="22">
        <v>625</v>
      </c>
      <c r="B630" s="23" t="s">
        <v>118</v>
      </c>
      <c r="C630" s="23" t="s">
        <v>627</v>
      </c>
      <c r="D630" s="24">
        <v>2051157.8766999999</v>
      </c>
      <c r="E630" s="24">
        <v>2300694.6384000001</v>
      </c>
      <c r="F630" s="25">
        <f t="shared" si="9"/>
        <v>4351852.5151000004</v>
      </c>
      <c r="G630" s="26"/>
      <c r="H630" s="26"/>
      <c r="I630" s="28"/>
      <c r="J630" s="28"/>
      <c r="K630" s="28"/>
      <c r="L630" s="28"/>
      <c r="M630" s="26"/>
      <c r="N630" s="26"/>
      <c r="O630" s="28"/>
      <c r="P630" s="28"/>
      <c r="Q630" s="28"/>
    </row>
    <row r="631" spans="1:17" ht="18.75">
      <c r="A631" s="22">
        <v>626</v>
      </c>
      <c r="B631" s="23" t="s">
        <v>119</v>
      </c>
      <c r="C631" s="23" t="s">
        <v>631</v>
      </c>
      <c r="D631" s="24">
        <v>2018729.2842999999</v>
      </c>
      <c r="E631" s="24">
        <v>2264320.8958000001</v>
      </c>
      <c r="F631" s="25">
        <f t="shared" si="9"/>
        <v>4283050.1800999995</v>
      </c>
      <c r="G631" s="26"/>
      <c r="H631" s="26"/>
      <c r="I631" s="28"/>
      <c r="J631" s="28"/>
      <c r="K631" s="28"/>
      <c r="L631" s="28"/>
      <c r="M631" s="26"/>
      <c r="N631" s="26"/>
      <c r="O631" s="28"/>
      <c r="P631" s="28"/>
      <c r="Q631" s="28"/>
    </row>
    <row r="632" spans="1:17" ht="18.75">
      <c r="A632" s="22">
        <v>627</v>
      </c>
      <c r="B632" s="23" t="s">
        <v>119</v>
      </c>
      <c r="C632" s="23" t="s">
        <v>633</v>
      </c>
      <c r="D632" s="24">
        <v>2344346.9254999999</v>
      </c>
      <c r="E632" s="24">
        <v>2629552.0512000001</v>
      </c>
      <c r="F632" s="25">
        <f t="shared" si="9"/>
        <v>4973898.9767000005</v>
      </c>
      <c r="G632" s="26"/>
      <c r="H632" s="26"/>
      <c r="I632" s="28"/>
      <c r="J632" s="28"/>
      <c r="K632" s="28"/>
      <c r="L632" s="28"/>
      <c r="M632" s="26"/>
      <c r="N632" s="26"/>
      <c r="O632" s="28"/>
      <c r="P632" s="28"/>
      <c r="Q632" s="28"/>
    </row>
    <row r="633" spans="1:17" ht="18.75">
      <c r="A633" s="22">
        <v>628</v>
      </c>
      <c r="B633" s="23" t="s">
        <v>119</v>
      </c>
      <c r="C633" s="23" t="s">
        <v>635</v>
      </c>
      <c r="D633" s="24">
        <v>2335225.7028999999</v>
      </c>
      <c r="E633" s="24">
        <v>2619321.1723000002</v>
      </c>
      <c r="F633" s="25">
        <f t="shared" si="9"/>
        <v>4954546.8751999997</v>
      </c>
      <c r="G633" s="26"/>
      <c r="H633" s="26"/>
      <c r="I633" s="28"/>
      <c r="J633" s="28"/>
      <c r="K633" s="28"/>
      <c r="L633" s="28"/>
      <c r="M633" s="26"/>
      <c r="N633" s="26"/>
      <c r="O633" s="28"/>
      <c r="P633" s="28"/>
      <c r="Q633" s="28"/>
    </row>
    <row r="634" spans="1:17" ht="18.75">
      <c r="A634" s="22">
        <v>629</v>
      </c>
      <c r="B634" s="23" t="s">
        <v>119</v>
      </c>
      <c r="C634" s="23" t="s">
        <v>637</v>
      </c>
      <c r="D634" s="24">
        <v>2501919.5885999999</v>
      </c>
      <c r="E634" s="24">
        <v>2806294.4586</v>
      </c>
      <c r="F634" s="25">
        <f t="shared" si="9"/>
        <v>5308214.0471999999</v>
      </c>
      <c r="G634" s="26"/>
      <c r="H634" s="26"/>
      <c r="I634" s="28"/>
      <c r="J634" s="28"/>
      <c r="K634" s="28"/>
      <c r="L634" s="28"/>
      <c r="M634" s="26"/>
      <c r="N634" s="26"/>
      <c r="O634" s="28"/>
      <c r="P634" s="28"/>
      <c r="Q634" s="28"/>
    </row>
    <row r="635" spans="1:17" ht="18.75">
      <c r="A635" s="22">
        <v>630</v>
      </c>
      <c r="B635" s="23" t="s">
        <v>119</v>
      </c>
      <c r="C635" s="23" t="s">
        <v>639</v>
      </c>
      <c r="D635" s="24">
        <v>2538448.4042000002</v>
      </c>
      <c r="E635" s="24">
        <v>2847267.2433000002</v>
      </c>
      <c r="F635" s="25">
        <f t="shared" si="9"/>
        <v>5385715.6475000009</v>
      </c>
      <c r="G635" s="26"/>
      <c r="H635" s="26"/>
      <c r="I635" s="28"/>
      <c r="J635" s="28"/>
      <c r="K635" s="28"/>
      <c r="L635" s="28"/>
      <c r="M635" s="26"/>
      <c r="N635" s="26"/>
      <c r="O635" s="28"/>
      <c r="P635" s="28"/>
      <c r="Q635" s="28"/>
    </row>
    <row r="636" spans="1:17" ht="18.75">
      <c r="A636" s="22">
        <v>631</v>
      </c>
      <c r="B636" s="23" t="s">
        <v>119</v>
      </c>
      <c r="C636" s="23" t="s">
        <v>640</v>
      </c>
      <c r="D636" s="24">
        <v>2609008.2546999999</v>
      </c>
      <c r="E636" s="24">
        <v>2926411.1608000002</v>
      </c>
      <c r="F636" s="25">
        <f t="shared" si="9"/>
        <v>5535419.4155000001</v>
      </c>
      <c r="G636" s="26"/>
      <c r="H636" s="26"/>
      <c r="I636" s="28"/>
      <c r="J636" s="28"/>
      <c r="K636" s="28"/>
      <c r="L636" s="28"/>
      <c r="M636" s="26"/>
      <c r="N636" s="26"/>
      <c r="O636" s="28"/>
      <c r="P636" s="28"/>
      <c r="Q636" s="28"/>
    </row>
    <row r="637" spans="1:17" ht="37.5">
      <c r="A637" s="22">
        <v>632</v>
      </c>
      <c r="B637" s="23" t="s">
        <v>119</v>
      </c>
      <c r="C637" s="23" t="s">
        <v>643</v>
      </c>
      <c r="D637" s="24">
        <v>2828531.1008000001</v>
      </c>
      <c r="E637" s="24">
        <v>3172640.3958999999</v>
      </c>
      <c r="F637" s="25">
        <f t="shared" si="9"/>
        <v>6001171.4967</v>
      </c>
      <c r="G637" s="26"/>
      <c r="H637" s="26"/>
      <c r="I637" s="28"/>
      <c r="J637" s="28"/>
      <c r="K637" s="28"/>
      <c r="L637" s="28"/>
      <c r="M637" s="26"/>
      <c r="N637" s="26"/>
      <c r="O637" s="28"/>
      <c r="P637" s="28"/>
      <c r="Q637" s="28"/>
    </row>
    <row r="638" spans="1:17" ht="37.5">
      <c r="A638" s="22">
        <v>633</v>
      </c>
      <c r="B638" s="23" t="s">
        <v>119</v>
      </c>
      <c r="C638" s="23" t="s">
        <v>645</v>
      </c>
      <c r="D638" s="24">
        <v>2081695.0867000001</v>
      </c>
      <c r="E638" s="24">
        <v>2334946.8994999998</v>
      </c>
      <c r="F638" s="25">
        <f t="shared" si="9"/>
        <v>4416641.9862000002</v>
      </c>
      <c r="G638" s="26"/>
      <c r="H638" s="26"/>
      <c r="I638" s="28"/>
      <c r="J638" s="28"/>
      <c r="K638" s="28"/>
      <c r="L638" s="28"/>
      <c r="M638" s="26"/>
      <c r="N638" s="26"/>
      <c r="O638" s="28"/>
      <c r="P638" s="28"/>
      <c r="Q638" s="28"/>
    </row>
    <row r="639" spans="1:17" ht="37.5">
      <c r="A639" s="22">
        <v>634</v>
      </c>
      <c r="B639" s="23" t="s">
        <v>119</v>
      </c>
      <c r="C639" s="23" t="s">
        <v>647</v>
      </c>
      <c r="D639" s="24">
        <v>2470532.7459999998</v>
      </c>
      <c r="E639" s="24">
        <v>2771089.2014000001</v>
      </c>
      <c r="F639" s="25">
        <f t="shared" si="9"/>
        <v>5241621.9473999999</v>
      </c>
      <c r="G639" s="26"/>
      <c r="H639" s="26"/>
      <c r="I639" s="28"/>
      <c r="J639" s="28"/>
      <c r="K639" s="28"/>
      <c r="L639" s="28"/>
      <c r="M639" s="26"/>
      <c r="N639" s="26"/>
      <c r="O639" s="28"/>
      <c r="P639" s="28"/>
      <c r="Q639" s="28"/>
    </row>
    <row r="640" spans="1:17" ht="37.5">
      <c r="A640" s="22">
        <v>635</v>
      </c>
      <c r="B640" s="23" t="s">
        <v>119</v>
      </c>
      <c r="C640" s="23" t="s">
        <v>649</v>
      </c>
      <c r="D640" s="24">
        <v>2586534.2588</v>
      </c>
      <c r="E640" s="24">
        <v>2901203.0564000001</v>
      </c>
      <c r="F640" s="25">
        <f t="shared" si="9"/>
        <v>5487737.3152000001</v>
      </c>
      <c r="G640" s="26"/>
      <c r="H640" s="26"/>
      <c r="I640" s="28"/>
      <c r="J640" s="28"/>
      <c r="K640" s="28"/>
      <c r="L640" s="28"/>
      <c r="M640" s="26"/>
      <c r="N640" s="26"/>
      <c r="O640" s="28"/>
      <c r="P640" s="28"/>
      <c r="Q640" s="28"/>
    </row>
    <row r="641" spans="1:17" ht="37.5">
      <c r="A641" s="22">
        <v>636</v>
      </c>
      <c r="B641" s="23" t="s">
        <v>119</v>
      </c>
      <c r="C641" s="23" t="s">
        <v>651</v>
      </c>
      <c r="D641" s="24">
        <v>1870674.1428</v>
      </c>
      <c r="E641" s="24">
        <v>2098253.8786999998</v>
      </c>
      <c r="F641" s="25">
        <f t="shared" si="9"/>
        <v>3968928.0214999998</v>
      </c>
      <c r="G641" s="26"/>
      <c r="H641" s="26"/>
      <c r="I641" s="28"/>
      <c r="J641" s="28"/>
      <c r="K641" s="28"/>
      <c r="L641" s="28"/>
      <c r="M641" s="26"/>
      <c r="N641" s="26"/>
      <c r="O641" s="28"/>
      <c r="P641" s="28"/>
      <c r="Q641" s="28"/>
    </row>
    <row r="642" spans="1:17" ht="37.5">
      <c r="A642" s="22">
        <v>637</v>
      </c>
      <c r="B642" s="23" t="s">
        <v>119</v>
      </c>
      <c r="C642" s="23" t="s">
        <v>653</v>
      </c>
      <c r="D642" s="24">
        <v>1950889.3868</v>
      </c>
      <c r="E642" s="24">
        <v>2188227.8313000002</v>
      </c>
      <c r="F642" s="25">
        <f t="shared" si="9"/>
        <v>4139117.2181000002</v>
      </c>
      <c r="G642" s="26"/>
      <c r="H642" s="26"/>
      <c r="I642" s="28"/>
      <c r="J642" s="28"/>
      <c r="K642" s="28"/>
      <c r="L642" s="28"/>
      <c r="M642" s="26"/>
      <c r="N642" s="26"/>
      <c r="O642" s="28"/>
      <c r="P642" s="28"/>
      <c r="Q642" s="28"/>
    </row>
    <row r="643" spans="1:17" ht="18.75">
      <c r="A643" s="22">
        <v>638</v>
      </c>
      <c r="B643" s="23" t="s">
        <v>119</v>
      </c>
      <c r="C643" s="23" t="s">
        <v>655</v>
      </c>
      <c r="D643" s="24">
        <v>1912463.0771999999</v>
      </c>
      <c r="E643" s="24">
        <v>2145126.71</v>
      </c>
      <c r="F643" s="25">
        <f t="shared" si="9"/>
        <v>4057589.7872000001</v>
      </c>
      <c r="G643" s="26"/>
      <c r="H643" s="26"/>
      <c r="I643" s="28"/>
      <c r="J643" s="28"/>
      <c r="K643" s="28"/>
      <c r="L643" s="28"/>
      <c r="M643" s="26"/>
      <c r="N643" s="26"/>
      <c r="O643" s="28"/>
      <c r="P643" s="28"/>
      <c r="Q643" s="28"/>
    </row>
    <row r="644" spans="1:17" ht="18.75">
      <c r="A644" s="22">
        <v>639</v>
      </c>
      <c r="B644" s="23" t="s">
        <v>119</v>
      </c>
      <c r="C644" s="23" t="s">
        <v>657</v>
      </c>
      <c r="D644" s="24">
        <v>2840512.4837000002</v>
      </c>
      <c r="E644" s="24">
        <v>3186079.3922999999</v>
      </c>
      <c r="F644" s="25">
        <f t="shared" si="9"/>
        <v>6026591.8760000002</v>
      </c>
      <c r="G644" s="26"/>
      <c r="H644" s="26"/>
      <c r="I644" s="28"/>
      <c r="J644" s="28"/>
      <c r="K644" s="28"/>
      <c r="L644" s="28"/>
      <c r="M644" s="26"/>
      <c r="N644" s="26"/>
      <c r="O644" s="28"/>
      <c r="P644" s="28"/>
      <c r="Q644" s="28"/>
    </row>
    <row r="645" spans="1:17" ht="18.75">
      <c r="A645" s="22">
        <v>640</v>
      </c>
      <c r="B645" s="23" t="s">
        <v>119</v>
      </c>
      <c r="C645" s="23" t="s">
        <v>659</v>
      </c>
      <c r="D645" s="24">
        <v>1936964.1451999999</v>
      </c>
      <c r="E645" s="24">
        <v>2172608.4931000001</v>
      </c>
      <c r="F645" s="25">
        <f t="shared" si="9"/>
        <v>4109572.6382999998</v>
      </c>
      <c r="G645" s="26"/>
      <c r="H645" s="26"/>
      <c r="I645" s="28"/>
      <c r="J645" s="28"/>
      <c r="K645" s="28"/>
      <c r="L645" s="28"/>
      <c r="M645" s="26"/>
      <c r="N645" s="26"/>
      <c r="O645" s="28"/>
      <c r="P645" s="28"/>
      <c r="Q645" s="28"/>
    </row>
    <row r="646" spans="1:17" ht="18.75">
      <c r="A646" s="22">
        <v>641</v>
      </c>
      <c r="B646" s="23" t="s">
        <v>119</v>
      </c>
      <c r="C646" s="23" t="s">
        <v>661</v>
      </c>
      <c r="D646" s="24">
        <v>2032568.9342</v>
      </c>
      <c r="E646" s="24">
        <v>2279844.2294999999</v>
      </c>
      <c r="F646" s="25">
        <f t="shared" si="9"/>
        <v>4312413.1636999995</v>
      </c>
      <c r="G646" s="26"/>
      <c r="H646" s="26"/>
      <c r="I646" s="28"/>
      <c r="J646" s="28"/>
      <c r="K646" s="28"/>
      <c r="L646" s="28"/>
      <c r="M646" s="26"/>
      <c r="N646" s="26"/>
      <c r="O646" s="28"/>
      <c r="P646" s="28"/>
      <c r="Q646" s="28"/>
    </row>
    <row r="647" spans="1:17" ht="18.75">
      <c r="A647" s="22">
        <v>642</v>
      </c>
      <c r="B647" s="23" t="s">
        <v>119</v>
      </c>
      <c r="C647" s="23" t="s">
        <v>663</v>
      </c>
      <c r="D647" s="24">
        <v>2655585.5942000002</v>
      </c>
      <c r="E647" s="24">
        <v>2978654.9380999999</v>
      </c>
      <c r="F647" s="25">
        <f t="shared" ref="F647:F710" si="10">D647+E647</f>
        <v>5634240.5323000001</v>
      </c>
      <c r="G647" s="26"/>
      <c r="H647" s="26"/>
      <c r="I647" s="28"/>
      <c r="J647" s="28"/>
      <c r="K647" s="28"/>
      <c r="L647" s="28"/>
      <c r="M647" s="26"/>
      <c r="N647" s="26"/>
      <c r="O647" s="28"/>
      <c r="P647" s="28"/>
      <c r="Q647" s="28"/>
    </row>
    <row r="648" spans="1:17" ht="18.75">
      <c r="A648" s="22">
        <v>643</v>
      </c>
      <c r="B648" s="23" t="s">
        <v>119</v>
      </c>
      <c r="C648" s="23" t="s">
        <v>665</v>
      </c>
      <c r="D648" s="24">
        <v>2296218.9667000002</v>
      </c>
      <c r="E648" s="24">
        <v>2575569.0115999999</v>
      </c>
      <c r="F648" s="25">
        <f t="shared" si="10"/>
        <v>4871787.9782999996</v>
      </c>
      <c r="G648" s="26"/>
      <c r="H648" s="26"/>
      <c r="I648" s="28"/>
      <c r="J648" s="28"/>
      <c r="K648" s="28"/>
      <c r="L648" s="28"/>
      <c r="M648" s="26"/>
      <c r="N648" s="26"/>
      <c r="O648" s="28"/>
      <c r="P648" s="28"/>
      <c r="Q648" s="28"/>
    </row>
    <row r="649" spans="1:17" ht="18.75">
      <c r="A649" s="22">
        <v>644</v>
      </c>
      <c r="B649" s="23" t="s">
        <v>119</v>
      </c>
      <c r="C649" s="23" t="s">
        <v>667</v>
      </c>
      <c r="D649" s="24">
        <v>2107962.5844999999</v>
      </c>
      <c r="E649" s="24">
        <v>2364410.0101000001</v>
      </c>
      <c r="F649" s="25">
        <f t="shared" si="10"/>
        <v>4472372.5945999995</v>
      </c>
      <c r="G649" s="26"/>
      <c r="H649" s="26"/>
      <c r="I649" s="28"/>
      <c r="J649" s="28"/>
      <c r="K649" s="28"/>
      <c r="L649" s="28"/>
      <c r="M649" s="26"/>
      <c r="N649" s="26"/>
      <c r="O649" s="28"/>
      <c r="P649" s="28"/>
      <c r="Q649" s="28"/>
    </row>
    <row r="650" spans="1:17" ht="18.75">
      <c r="A650" s="22">
        <v>645</v>
      </c>
      <c r="B650" s="23" t="s">
        <v>119</v>
      </c>
      <c r="C650" s="23" t="s">
        <v>669</v>
      </c>
      <c r="D650" s="24">
        <v>1903370.0160999999</v>
      </c>
      <c r="E650" s="24">
        <v>2134927.4186</v>
      </c>
      <c r="F650" s="25">
        <f t="shared" si="10"/>
        <v>4038297.4347000001</v>
      </c>
      <c r="G650" s="26"/>
      <c r="H650" s="26"/>
      <c r="I650" s="28"/>
      <c r="J650" s="28"/>
      <c r="K650" s="28"/>
      <c r="L650" s="28"/>
      <c r="M650" s="26"/>
      <c r="N650" s="26"/>
      <c r="O650" s="28"/>
      <c r="P650" s="28"/>
      <c r="Q650" s="28"/>
    </row>
    <row r="651" spans="1:17" ht="18.75">
      <c r="A651" s="22">
        <v>646</v>
      </c>
      <c r="B651" s="23" t="s">
        <v>119</v>
      </c>
      <c r="C651" s="23" t="s">
        <v>671</v>
      </c>
      <c r="D651" s="24">
        <v>2350650.7599999998</v>
      </c>
      <c r="E651" s="24">
        <v>2636622.7883000001</v>
      </c>
      <c r="F651" s="25">
        <f t="shared" si="10"/>
        <v>4987273.5482999999</v>
      </c>
      <c r="G651" s="26"/>
      <c r="H651" s="26"/>
      <c r="I651" s="28"/>
      <c r="J651" s="28"/>
      <c r="K651" s="28"/>
      <c r="L651" s="28"/>
      <c r="M651" s="26"/>
      <c r="N651" s="26"/>
      <c r="O651" s="28"/>
      <c r="P651" s="28"/>
      <c r="Q651" s="28"/>
    </row>
    <row r="652" spans="1:17" ht="18.75">
      <c r="A652" s="22">
        <v>647</v>
      </c>
      <c r="B652" s="23" t="s">
        <v>119</v>
      </c>
      <c r="C652" s="23" t="s">
        <v>673</v>
      </c>
      <c r="D652" s="24">
        <v>2177324.6534000002</v>
      </c>
      <c r="E652" s="24">
        <v>2442210.4281000001</v>
      </c>
      <c r="F652" s="25">
        <f t="shared" si="10"/>
        <v>4619535.0815000003</v>
      </c>
      <c r="G652" s="26"/>
      <c r="H652" s="26"/>
      <c r="I652" s="28"/>
      <c r="J652" s="28"/>
      <c r="K652" s="28"/>
      <c r="L652" s="28"/>
      <c r="M652" s="26"/>
      <c r="N652" s="26"/>
      <c r="O652" s="28"/>
      <c r="P652" s="28"/>
      <c r="Q652" s="28"/>
    </row>
    <row r="653" spans="1:17" ht="37.5">
      <c r="A653" s="22">
        <v>648</v>
      </c>
      <c r="B653" s="23" t="s">
        <v>119</v>
      </c>
      <c r="C653" s="23" t="s">
        <v>675</v>
      </c>
      <c r="D653" s="24">
        <v>2254077.9890000001</v>
      </c>
      <c r="E653" s="24">
        <v>2528301.3084999998</v>
      </c>
      <c r="F653" s="25">
        <f t="shared" si="10"/>
        <v>4782379.2974999994</v>
      </c>
      <c r="G653" s="26"/>
      <c r="H653" s="26"/>
      <c r="I653" s="28"/>
      <c r="J653" s="28"/>
      <c r="K653" s="28"/>
      <c r="L653" s="28"/>
      <c r="M653" s="26"/>
      <c r="N653" s="26"/>
      <c r="O653" s="28"/>
      <c r="P653" s="28"/>
      <c r="Q653" s="28"/>
    </row>
    <row r="654" spans="1:17" ht="37.5">
      <c r="A654" s="22">
        <v>649</v>
      </c>
      <c r="B654" s="23" t="s">
        <v>119</v>
      </c>
      <c r="C654" s="23" t="s">
        <v>677</v>
      </c>
      <c r="D654" s="24">
        <v>1929655.1436999999</v>
      </c>
      <c r="E654" s="24">
        <v>2164410.3037999999</v>
      </c>
      <c r="F654" s="25">
        <f t="shared" si="10"/>
        <v>4094065.4474999998</v>
      </c>
      <c r="G654" s="26"/>
      <c r="H654" s="26"/>
      <c r="I654" s="28"/>
      <c r="J654" s="28"/>
      <c r="K654" s="28"/>
      <c r="L654" s="28"/>
      <c r="M654" s="26"/>
      <c r="N654" s="26"/>
      <c r="O654" s="28"/>
      <c r="P654" s="28"/>
      <c r="Q654" s="28"/>
    </row>
    <row r="655" spans="1:17" ht="18.75">
      <c r="A655" s="22">
        <v>650</v>
      </c>
      <c r="B655" s="23" t="s">
        <v>119</v>
      </c>
      <c r="C655" s="23" t="s">
        <v>679</v>
      </c>
      <c r="D655" s="24">
        <v>1765824.5033</v>
      </c>
      <c r="E655" s="24">
        <v>1980648.5952000001</v>
      </c>
      <c r="F655" s="25">
        <f t="shared" si="10"/>
        <v>3746473.0985000003</v>
      </c>
      <c r="G655" s="26"/>
      <c r="H655" s="26"/>
      <c r="I655" s="28"/>
      <c r="J655" s="28"/>
      <c r="K655" s="28"/>
      <c r="L655" s="28"/>
      <c r="M655" s="26"/>
      <c r="N655" s="26"/>
      <c r="O655" s="28"/>
      <c r="P655" s="28"/>
      <c r="Q655" s="28"/>
    </row>
    <row r="656" spans="1:17" ht="18.75">
      <c r="A656" s="22">
        <v>651</v>
      </c>
      <c r="B656" s="23" t="s">
        <v>119</v>
      </c>
      <c r="C656" s="23" t="s">
        <v>681</v>
      </c>
      <c r="D656" s="24">
        <v>2340700.9567999998</v>
      </c>
      <c r="E656" s="24">
        <v>2625462.5265000002</v>
      </c>
      <c r="F656" s="25">
        <f t="shared" si="10"/>
        <v>4966163.4833000004</v>
      </c>
      <c r="G656" s="26"/>
      <c r="H656" s="26"/>
      <c r="I656" s="28"/>
      <c r="J656" s="28"/>
      <c r="K656" s="28"/>
      <c r="L656" s="28"/>
      <c r="M656" s="26"/>
      <c r="N656" s="26"/>
      <c r="O656" s="28"/>
      <c r="P656" s="28"/>
      <c r="Q656" s="28"/>
    </row>
    <row r="657" spans="1:17" ht="18.75">
      <c r="A657" s="22">
        <v>652</v>
      </c>
      <c r="B657" s="23" t="s">
        <v>119</v>
      </c>
      <c r="C657" s="23" t="s">
        <v>683</v>
      </c>
      <c r="D657" s="24">
        <v>2550259.1143999998</v>
      </c>
      <c r="E657" s="24">
        <v>2860514.8037</v>
      </c>
      <c r="F657" s="25">
        <f t="shared" si="10"/>
        <v>5410773.9180999994</v>
      </c>
      <c r="G657" s="26"/>
      <c r="H657" s="26"/>
      <c r="I657" s="28"/>
      <c r="J657" s="28"/>
      <c r="K657" s="28"/>
      <c r="L657" s="28"/>
      <c r="M657" s="26"/>
      <c r="N657" s="26"/>
      <c r="O657" s="28"/>
      <c r="P657" s="28"/>
      <c r="Q657" s="28"/>
    </row>
    <row r="658" spans="1:17" ht="18.75">
      <c r="A658" s="22">
        <v>653</v>
      </c>
      <c r="B658" s="23" t="s">
        <v>119</v>
      </c>
      <c r="C658" s="23" t="s">
        <v>685</v>
      </c>
      <c r="D658" s="24">
        <v>1953256.0242999999</v>
      </c>
      <c r="E658" s="24">
        <v>2190882.3857999998</v>
      </c>
      <c r="F658" s="25">
        <f t="shared" si="10"/>
        <v>4144138.4101</v>
      </c>
      <c r="G658" s="26"/>
      <c r="H658" s="26"/>
      <c r="I658" s="28"/>
      <c r="J658" s="28"/>
      <c r="K658" s="28"/>
      <c r="L658" s="28"/>
      <c r="M658" s="26"/>
      <c r="N658" s="26"/>
      <c r="O658" s="28"/>
      <c r="P658" s="28"/>
      <c r="Q658" s="28"/>
    </row>
    <row r="659" spans="1:17" ht="18.75">
      <c r="A659" s="22">
        <v>654</v>
      </c>
      <c r="B659" s="23" t="s">
        <v>119</v>
      </c>
      <c r="C659" s="23" t="s">
        <v>687</v>
      </c>
      <c r="D659" s="24">
        <v>2349016.7333</v>
      </c>
      <c r="E659" s="24">
        <v>2634789.9715999998</v>
      </c>
      <c r="F659" s="25">
        <f t="shared" si="10"/>
        <v>4983806.7049000002</v>
      </c>
      <c r="G659" s="26"/>
      <c r="H659" s="26"/>
      <c r="I659" s="28"/>
      <c r="J659" s="28"/>
      <c r="K659" s="28"/>
      <c r="L659" s="28"/>
      <c r="M659" s="26"/>
      <c r="N659" s="26"/>
      <c r="O659" s="28"/>
      <c r="P659" s="28"/>
      <c r="Q659" s="28"/>
    </row>
    <row r="660" spans="1:17" ht="18.75">
      <c r="A660" s="22">
        <v>655</v>
      </c>
      <c r="B660" s="23" t="s">
        <v>119</v>
      </c>
      <c r="C660" s="23" t="s">
        <v>689</v>
      </c>
      <c r="D660" s="24">
        <v>1983353.905</v>
      </c>
      <c r="E660" s="24">
        <v>2224641.8703000001</v>
      </c>
      <c r="F660" s="25">
        <f t="shared" si="10"/>
        <v>4207995.7752999999</v>
      </c>
      <c r="G660" s="26"/>
      <c r="H660" s="26"/>
      <c r="I660" s="28"/>
      <c r="J660" s="28"/>
      <c r="K660" s="28"/>
      <c r="L660" s="28"/>
      <c r="M660" s="26"/>
      <c r="N660" s="26"/>
      <c r="O660" s="28"/>
      <c r="P660" s="28"/>
      <c r="Q660" s="28"/>
    </row>
    <row r="661" spans="1:17" ht="18.75">
      <c r="A661" s="22">
        <v>656</v>
      </c>
      <c r="B661" s="23" t="s">
        <v>119</v>
      </c>
      <c r="C661" s="23" t="s">
        <v>691</v>
      </c>
      <c r="D661" s="24">
        <v>1992012.1309</v>
      </c>
      <c r="E661" s="24">
        <v>2234353.426</v>
      </c>
      <c r="F661" s="25">
        <f t="shared" si="10"/>
        <v>4226365.5569000002</v>
      </c>
      <c r="G661" s="26"/>
      <c r="H661" s="26"/>
      <c r="I661" s="28"/>
      <c r="J661" s="28"/>
      <c r="K661" s="28"/>
      <c r="L661" s="28"/>
      <c r="M661" s="26"/>
      <c r="N661" s="26"/>
      <c r="O661" s="28"/>
      <c r="P661" s="28"/>
      <c r="Q661" s="28"/>
    </row>
    <row r="662" spans="1:17" ht="18.75">
      <c r="A662" s="22">
        <v>657</v>
      </c>
      <c r="B662" s="23" t="s">
        <v>119</v>
      </c>
      <c r="C662" s="23" t="s">
        <v>693</v>
      </c>
      <c r="D662" s="24">
        <v>1982339.0545000001</v>
      </c>
      <c r="E662" s="24">
        <v>2223503.5565999998</v>
      </c>
      <c r="F662" s="25">
        <f t="shared" si="10"/>
        <v>4205842.6110999994</v>
      </c>
      <c r="G662" s="26"/>
      <c r="H662" s="26"/>
      <c r="I662" s="28"/>
      <c r="J662" s="28"/>
      <c r="K662" s="28"/>
      <c r="L662" s="28"/>
      <c r="M662" s="26"/>
      <c r="N662" s="26"/>
      <c r="O662" s="28"/>
      <c r="P662" s="28"/>
      <c r="Q662" s="28"/>
    </row>
    <row r="663" spans="1:17" ht="18.75">
      <c r="A663" s="22">
        <v>658</v>
      </c>
      <c r="B663" s="23" t="s">
        <v>119</v>
      </c>
      <c r="C663" s="23" t="s">
        <v>695</v>
      </c>
      <c r="D663" s="24">
        <v>2285021.7400000002</v>
      </c>
      <c r="E663" s="24">
        <v>2563009.5691</v>
      </c>
      <c r="F663" s="25">
        <f t="shared" si="10"/>
        <v>4848031.3091000002</v>
      </c>
      <c r="G663" s="26"/>
      <c r="H663" s="26"/>
      <c r="I663" s="28"/>
      <c r="J663" s="28"/>
      <c r="K663" s="28"/>
      <c r="L663" s="28"/>
      <c r="M663" s="26"/>
      <c r="N663" s="26"/>
      <c r="O663" s="28"/>
      <c r="P663" s="28"/>
      <c r="Q663" s="28"/>
    </row>
    <row r="664" spans="1:17" ht="18.75">
      <c r="A664" s="22">
        <v>659</v>
      </c>
      <c r="B664" s="23" t="s">
        <v>120</v>
      </c>
      <c r="C664" s="23" t="s">
        <v>699</v>
      </c>
      <c r="D664" s="24">
        <v>2695381.3401000001</v>
      </c>
      <c r="E664" s="24">
        <v>3023292.0965999998</v>
      </c>
      <c r="F664" s="25">
        <f t="shared" si="10"/>
        <v>5718673.4366999995</v>
      </c>
      <c r="G664" s="26"/>
      <c r="H664" s="26"/>
      <c r="I664" s="28"/>
      <c r="J664" s="28"/>
      <c r="K664" s="28"/>
      <c r="L664" s="28"/>
      <c r="M664" s="26"/>
      <c r="N664" s="26"/>
      <c r="O664" s="28"/>
      <c r="P664" s="28"/>
      <c r="Q664" s="28"/>
    </row>
    <row r="665" spans="1:17" ht="18.75">
      <c r="A665" s="22">
        <v>660</v>
      </c>
      <c r="B665" s="23" t="s">
        <v>120</v>
      </c>
      <c r="C665" s="23" t="s">
        <v>294</v>
      </c>
      <c r="D665" s="24">
        <v>2718976.1431999998</v>
      </c>
      <c r="E665" s="24">
        <v>3049757.3616999998</v>
      </c>
      <c r="F665" s="25">
        <f t="shared" si="10"/>
        <v>5768733.5048999991</v>
      </c>
      <c r="G665" s="26"/>
      <c r="H665" s="26"/>
      <c r="I665" s="28"/>
      <c r="J665" s="28"/>
      <c r="K665" s="28"/>
      <c r="L665" s="28"/>
      <c r="M665" s="26"/>
      <c r="N665" s="26"/>
      <c r="O665" s="28"/>
      <c r="P665" s="28"/>
      <c r="Q665" s="28"/>
    </row>
    <row r="666" spans="1:17" ht="18.75">
      <c r="A666" s="22">
        <v>661</v>
      </c>
      <c r="B666" s="23" t="s">
        <v>120</v>
      </c>
      <c r="C666" s="23" t="s">
        <v>702</v>
      </c>
      <c r="D666" s="24">
        <v>2707127.9097000002</v>
      </c>
      <c r="E666" s="24">
        <v>3036467.7130999998</v>
      </c>
      <c r="F666" s="25">
        <f t="shared" si="10"/>
        <v>5743595.6228</v>
      </c>
      <c r="G666" s="26"/>
      <c r="H666" s="26"/>
      <c r="I666" s="28"/>
      <c r="J666" s="28"/>
      <c r="K666" s="28"/>
      <c r="L666" s="28"/>
      <c r="M666" s="26"/>
      <c r="N666" s="26"/>
      <c r="O666" s="28"/>
      <c r="P666" s="28"/>
      <c r="Q666" s="28"/>
    </row>
    <row r="667" spans="1:17" ht="18.75">
      <c r="A667" s="22">
        <v>662</v>
      </c>
      <c r="B667" s="23" t="s">
        <v>120</v>
      </c>
      <c r="C667" s="23" t="s">
        <v>704</v>
      </c>
      <c r="D667" s="24">
        <v>2055231.2508</v>
      </c>
      <c r="E667" s="24">
        <v>2305263.5650999998</v>
      </c>
      <c r="F667" s="25">
        <f t="shared" si="10"/>
        <v>4360494.8158999998</v>
      </c>
      <c r="G667" s="26"/>
      <c r="H667" s="26"/>
      <c r="I667" s="28"/>
      <c r="J667" s="28"/>
      <c r="K667" s="28"/>
      <c r="L667" s="28"/>
      <c r="M667" s="26"/>
      <c r="N667" s="26"/>
      <c r="O667" s="28"/>
      <c r="P667" s="28"/>
      <c r="Q667" s="28"/>
    </row>
    <row r="668" spans="1:17" ht="18.75">
      <c r="A668" s="22">
        <v>663</v>
      </c>
      <c r="B668" s="23" t="s">
        <v>120</v>
      </c>
      <c r="C668" s="23" t="s">
        <v>706</v>
      </c>
      <c r="D668" s="24">
        <v>3575821.8846999998</v>
      </c>
      <c r="E668" s="24">
        <v>4010843.9879000001</v>
      </c>
      <c r="F668" s="25">
        <f t="shared" si="10"/>
        <v>7586665.8726000004</v>
      </c>
      <c r="G668" s="26"/>
      <c r="H668" s="26"/>
      <c r="I668" s="28"/>
      <c r="J668" s="28"/>
      <c r="K668" s="28"/>
      <c r="L668" s="28"/>
      <c r="M668" s="26"/>
      <c r="N668" s="26"/>
      <c r="O668" s="28"/>
      <c r="P668" s="28"/>
      <c r="Q668" s="28"/>
    </row>
    <row r="669" spans="1:17" ht="18.75">
      <c r="A669" s="22">
        <v>664</v>
      </c>
      <c r="B669" s="23" t="s">
        <v>120</v>
      </c>
      <c r="C669" s="23" t="s">
        <v>708</v>
      </c>
      <c r="D669" s="24">
        <v>3092176.1534000002</v>
      </c>
      <c r="E669" s="24">
        <v>3468359.5923000001</v>
      </c>
      <c r="F669" s="25">
        <f t="shared" si="10"/>
        <v>6560535.7456999999</v>
      </c>
      <c r="G669" s="26"/>
      <c r="H669" s="26"/>
      <c r="I669" s="28"/>
      <c r="J669" s="28"/>
      <c r="K669" s="28"/>
      <c r="L669" s="28"/>
      <c r="M669" s="26"/>
      <c r="N669" s="26"/>
      <c r="O669" s="28"/>
      <c r="P669" s="28"/>
      <c r="Q669" s="28"/>
    </row>
    <row r="670" spans="1:17" ht="18.75">
      <c r="A670" s="22">
        <v>665</v>
      </c>
      <c r="B670" s="23" t="s">
        <v>120</v>
      </c>
      <c r="C670" s="23" t="s">
        <v>710</v>
      </c>
      <c r="D670" s="24">
        <v>2714446.7376000001</v>
      </c>
      <c r="E670" s="24">
        <v>3044676.9243999999</v>
      </c>
      <c r="F670" s="25">
        <f t="shared" si="10"/>
        <v>5759123.6620000005</v>
      </c>
      <c r="G670" s="26"/>
      <c r="H670" s="26"/>
      <c r="I670" s="28"/>
      <c r="J670" s="28"/>
      <c r="K670" s="28"/>
      <c r="L670" s="28"/>
      <c r="M670" s="26"/>
      <c r="N670" s="26"/>
      <c r="O670" s="28"/>
      <c r="P670" s="28"/>
      <c r="Q670" s="28"/>
    </row>
    <row r="671" spans="1:17" ht="18.75">
      <c r="A671" s="22">
        <v>666</v>
      </c>
      <c r="B671" s="23" t="s">
        <v>120</v>
      </c>
      <c r="C671" s="23" t="s">
        <v>713</v>
      </c>
      <c r="D671" s="24">
        <v>2397294.3446</v>
      </c>
      <c r="E671" s="24">
        <v>2688940.8698999998</v>
      </c>
      <c r="F671" s="25">
        <f t="shared" si="10"/>
        <v>5086235.2144999998</v>
      </c>
      <c r="G671" s="26"/>
      <c r="H671" s="26"/>
      <c r="I671" s="28"/>
      <c r="J671" s="28"/>
      <c r="K671" s="28"/>
      <c r="L671" s="28"/>
      <c r="M671" s="26"/>
      <c r="N671" s="26"/>
      <c r="O671" s="28"/>
      <c r="P671" s="28"/>
      <c r="Q671" s="28"/>
    </row>
    <row r="672" spans="1:17" ht="37.5">
      <c r="A672" s="22">
        <v>667</v>
      </c>
      <c r="B672" s="23" t="s">
        <v>120</v>
      </c>
      <c r="C672" s="23" t="s">
        <v>715</v>
      </c>
      <c r="D672" s="24">
        <v>2458846.611</v>
      </c>
      <c r="E672" s="24">
        <v>2757981.3717999998</v>
      </c>
      <c r="F672" s="25">
        <f t="shared" si="10"/>
        <v>5216827.9827999994</v>
      </c>
      <c r="G672" s="26"/>
      <c r="H672" s="26"/>
      <c r="I672" s="28"/>
      <c r="J672" s="28"/>
      <c r="K672" s="28"/>
      <c r="L672" s="28"/>
      <c r="M672" s="26"/>
      <c r="N672" s="26"/>
      <c r="O672" s="28"/>
      <c r="P672" s="28"/>
      <c r="Q672" s="28"/>
    </row>
    <row r="673" spans="1:17" ht="37.5">
      <c r="A673" s="22">
        <v>668</v>
      </c>
      <c r="B673" s="23" t="s">
        <v>120</v>
      </c>
      <c r="C673" s="23" t="s">
        <v>717</v>
      </c>
      <c r="D673" s="24">
        <v>2332572.3541999999</v>
      </c>
      <c r="E673" s="24">
        <v>2616345.0263</v>
      </c>
      <c r="F673" s="25">
        <f t="shared" si="10"/>
        <v>4948917.3805</v>
      </c>
      <c r="G673" s="26"/>
      <c r="H673" s="26"/>
      <c r="I673" s="28"/>
      <c r="J673" s="28"/>
      <c r="K673" s="28"/>
      <c r="L673" s="28"/>
      <c r="M673" s="26"/>
      <c r="N673" s="26"/>
      <c r="O673" s="28"/>
      <c r="P673" s="28"/>
      <c r="Q673" s="28"/>
    </row>
    <row r="674" spans="1:17" ht="18.75">
      <c r="A674" s="22">
        <v>669</v>
      </c>
      <c r="B674" s="23" t="s">
        <v>120</v>
      </c>
      <c r="C674" s="23" t="s">
        <v>719</v>
      </c>
      <c r="D674" s="24">
        <v>3222751.2241000002</v>
      </c>
      <c r="E674" s="24">
        <v>3614819.9737</v>
      </c>
      <c r="F674" s="25">
        <f t="shared" si="10"/>
        <v>6837571.1978000002</v>
      </c>
      <c r="G674" s="26"/>
      <c r="H674" s="26"/>
      <c r="I674" s="28"/>
      <c r="J674" s="28"/>
      <c r="K674" s="28"/>
      <c r="L674" s="28"/>
      <c r="M674" s="26"/>
      <c r="N674" s="26"/>
      <c r="O674" s="28"/>
      <c r="P674" s="28"/>
      <c r="Q674" s="28"/>
    </row>
    <row r="675" spans="1:17" ht="18.75">
      <c r="A675" s="22">
        <v>670</v>
      </c>
      <c r="B675" s="23" t="s">
        <v>120</v>
      </c>
      <c r="C675" s="23" t="s">
        <v>721</v>
      </c>
      <c r="D675" s="24">
        <v>2169724.7878999999</v>
      </c>
      <c r="E675" s="24">
        <v>2433685.9893</v>
      </c>
      <c r="F675" s="25">
        <f t="shared" si="10"/>
        <v>4603410.7772000004</v>
      </c>
      <c r="G675" s="26"/>
      <c r="H675" s="26"/>
      <c r="I675" s="28"/>
      <c r="J675" s="28"/>
      <c r="K675" s="28"/>
      <c r="L675" s="28"/>
      <c r="M675" s="26"/>
      <c r="N675" s="26"/>
      <c r="O675" s="28"/>
      <c r="P675" s="28"/>
      <c r="Q675" s="28"/>
    </row>
    <row r="676" spans="1:17" ht="18.75">
      <c r="A676" s="22">
        <v>671</v>
      </c>
      <c r="B676" s="23" t="s">
        <v>120</v>
      </c>
      <c r="C676" s="23" t="s">
        <v>722</v>
      </c>
      <c r="D676" s="24">
        <v>2896624.5769000002</v>
      </c>
      <c r="E676" s="24">
        <v>3249017.8884999999</v>
      </c>
      <c r="F676" s="25">
        <f t="shared" si="10"/>
        <v>6145642.4654000001</v>
      </c>
      <c r="G676" s="26"/>
      <c r="H676" s="26"/>
      <c r="I676" s="28"/>
      <c r="J676" s="28"/>
      <c r="K676" s="28"/>
      <c r="L676" s="28"/>
      <c r="M676" s="26"/>
      <c r="N676" s="26"/>
      <c r="O676" s="28"/>
      <c r="P676" s="28"/>
      <c r="Q676" s="28"/>
    </row>
    <row r="677" spans="1:17" ht="18.75">
      <c r="A677" s="22">
        <v>672</v>
      </c>
      <c r="B677" s="23" t="s">
        <v>120</v>
      </c>
      <c r="C677" s="23" t="s">
        <v>724</v>
      </c>
      <c r="D677" s="24">
        <v>2892435.0998999998</v>
      </c>
      <c r="E677" s="24">
        <v>3244318.7341999998</v>
      </c>
      <c r="F677" s="25">
        <f t="shared" si="10"/>
        <v>6136753.8340999996</v>
      </c>
      <c r="G677" s="26"/>
      <c r="H677" s="26"/>
      <c r="I677" s="28"/>
      <c r="J677" s="28"/>
      <c r="K677" s="28"/>
      <c r="L677" s="28"/>
      <c r="M677" s="26"/>
      <c r="N677" s="26"/>
      <c r="O677" s="28"/>
      <c r="P677" s="28"/>
      <c r="Q677" s="28"/>
    </row>
    <row r="678" spans="1:17" ht="18.75">
      <c r="A678" s="22">
        <v>673</v>
      </c>
      <c r="B678" s="23" t="s">
        <v>120</v>
      </c>
      <c r="C678" s="23" t="s">
        <v>726</v>
      </c>
      <c r="D678" s="24">
        <v>2285822.8191999998</v>
      </c>
      <c r="E678" s="24">
        <v>2563908.1047999999</v>
      </c>
      <c r="F678" s="25">
        <f t="shared" si="10"/>
        <v>4849730.9239999996</v>
      </c>
      <c r="G678" s="26"/>
      <c r="H678" s="26"/>
      <c r="I678" s="28"/>
      <c r="J678" s="28"/>
      <c r="K678" s="28"/>
      <c r="L678" s="28"/>
      <c r="M678" s="26"/>
      <c r="N678" s="26"/>
      <c r="O678" s="28"/>
      <c r="P678" s="28"/>
      <c r="Q678" s="28"/>
    </row>
    <row r="679" spans="1:17" ht="18.75">
      <c r="A679" s="22">
        <v>674</v>
      </c>
      <c r="B679" s="23" t="s">
        <v>120</v>
      </c>
      <c r="C679" s="23" t="s">
        <v>728</v>
      </c>
      <c r="D679" s="24">
        <v>2912553.44</v>
      </c>
      <c r="E679" s="24">
        <v>3266884.6017999998</v>
      </c>
      <c r="F679" s="25">
        <f t="shared" si="10"/>
        <v>6179438.0417999998</v>
      </c>
      <c r="G679" s="26"/>
      <c r="H679" s="26"/>
      <c r="I679" s="28"/>
      <c r="J679" s="28"/>
      <c r="K679" s="28"/>
      <c r="L679" s="28"/>
      <c r="M679" s="26"/>
      <c r="N679" s="26"/>
      <c r="O679" s="28"/>
      <c r="P679" s="28"/>
      <c r="Q679" s="28"/>
    </row>
    <row r="680" spans="1:17" ht="18.75">
      <c r="A680" s="22">
        <v>675</v>
      </c>
      <c r="B680" s="23" t="s">
        <v>120</v>
      </c>
      <c r="C680" s="23" t="s">
        <v>730</v>
      </c>
      <c r="D680" s="24">
        <v>3094600.9953999999</v>
      </c>
      <c r="E680" s="24">
        <v>3471079.4322000002</v>
      </c>
      <c r="F680" s="25">
        <f t="shared" si="10"/>
        <v>6565680.4276000001</v>
      </c>
      <c r="G680" s="26"/>
      <c r="H680" s="26"/>
      <c r="I680" s="28"/>
      <c r="J680" s="28"/>
      <c r="K680" s="28"/>
      <c r="L680" s="28"/>
      <c r="M680" s="26"/>
      <c r="N680" s="26"/>
      <c r="O680" s="28"/>
      <c r="P680" s="28"/>
      <c r="Q680" s="28"/>
    </row>
    <row r="681" spans="1:17" ht="18.75">
      <c r="A681" s="22">
        <v>676</v>
      </c>
      <c r="B681" s="23" t="s">
        <v>121</v>
      </c>
      <c r="C681" s="23" t="s">
        <v>734</v>
      </c>
      <c r="D681" s="24">
        <v>2059013.1131</v>
      </c>
      <c r="E681" s="24">
        <v>2309505.5156</v>
      </c>
      <c r="F681" s="25">
        <f t="shared" si="10"/>
        <v>4368518.6287000002</v>
      </c>
      <c r="G681" s="26"/>
      <c r="H681" s="26"/>
      <c r="I681" s="28"/>
      <c r="J681" s="28"/>
      <c r="K681" s="28"/>
      <c r="L681" s="28"/>
      <c r="M681" s="26"/>
      <c r="N681" s="26"/>
      <c r="O681" s="28"/>
      <c r="P681" s="28"/>
      <c r="Q681" s="28"/>
    </row>
    <row r="682" spans="1:17" ht="18.75">
      <c r="A682" s="22">
        <v>677</v>
      </c>
      <c r="B682" s="23" t="s">
        <v>121</v>
      </c>
      <c r="C682" s="23" t="s">
        <v>737</v>
      </c>
      <c r="D682" s="24">
        <v>2572576.9767</v>
      </c>
      <c r="E682" s="24">
        <v>2885547.7796999998</v>
      </c>
      <c r="F682" s="25">
        <f t="shared" si="10"/>
        <v>5458124.7564000003</v>
      </c>
      <c r="G682" s="26"/>
      <c r="H682" s="26"/>
      <c r="I682" s="28"/>
      <c r="J682" s="28"/>
      <c r="K682" s="28"/>
      <c r="L682" s="28"/>
      <c r="M682" s="26"/>
      <c r="N682" s="26"/>
      <c r="O682" s="28"/>
      <c r="P682" s="28"/>
      <c r="Q682" s="28"/>
    </row>
    <row r="683" spans="1:17" ht="18.75">
      <c r="A683" s="22">
        <v>678</v>
      </c>
      <c r="B683" s="23" t="s">
        <v>121</v>
      </c>
      <c r="C683" s="23" t="s">
        <v>739</v>
      </c>
      <c r="D683" s="24">
        <v>2369883.0131000001</v>
      </c>
      <c r="E683" s="24">
        <v>2658194.7707000002</v>
      </c>
      <c r="F683" s="25">
        <f t="shared" si="10"/>
        <v>5028077.7838000003</v>
      </c>
      <c r="G683" s="26"/>
      <c r="H683" s="26"/>
      <c r="I683" s="28"/>
      <c r="J683" s="28"/>
      <c r="K683" s="28"/>
      <c r="L683" s="28"/>
      <c r="M683" s="26"/>
      <c r="N683" s="26"/>
      <c r="O683" s="28"/>
      <c r="P683" s="28"/>
      <c r="Q683" s="28"/>
    </row>
    <row r="684" spans="1:17" ht="18.75">
      <c r="A684" s="22">
        <v>679</v>
      </c>
      <c r="B684" s="23" t="s">
        <v>121</v>
      </c>
      <c r="C684" s="23" t="s">
        <v>741</v>
      </c>
      <c r="D684" s="24">
        <v>2529802.6332</v>
      </c>
      <c r="E684" s="24">
        <v>2837569.6578000002</v>
      </c>
      <c r="F684" s="25">
        <f t="shared" si="10"/>
        <v>5367372.2910000002</v>
      </c>
      <c r="G684" s="26"/>
      <c r="H684" s="26"/>
      <c r="I684" s="28"/>
      <c r="J684" s="28"/>
      <c r="K684" s="28"/>
      <c r="L684" s="28"/>
      <c r="M684" s="26"/>
      <c r="N684" s="26"/>
      <c r="O684" s="28"/>
      <c r="P684" s="28"/>
      <c r="Q684" s="28"/>
    </row>
    <row r="685" spans="1:17" ht="18.75">
      <c r="A685" s="22">
        <v>680</v>
      </c>
      <c r="B685" s="23" t="s">
        <v>121</v>
      </c>
      <c r="C685" s="23" t="s">
        <v>743</v>
      </c>
      <c r="D685" s="24">
        <v>2348289.7538000001</v>
      </c>
      <c r="E685" s="24">
        <v>2633974.5504000001</v>
      </c>
      <c r="F685" s="25">
        <f t="shared" si="10"/>
        <v>4982264.3042000001</v>
      </c>
      <c r="G685" s="26"/>
      <c r="H685" s="26"/>
      <c r="I685" s="28"/>
      <c r="J685" s="28"/>
      <c r="K685" s="28"/>
      <c r="L685" s="28"/>
      <c r="M685" s="26"/>
      <c r="N685" s="26"/>
      <c r="O685" s="28"/>
      <c r="P685" s="28"/>
      <c r="Q685" s="28"/>
    </row>
    <row r="686" spans="1:17" ht="18.75">
      <c r="A686" s="22">
        <v>681</v>
      </c>
      <c r="B686" s="23" t="s">
        <v>121</v>
      </c>
      <c r="C686" s="23" t="s">
        <v>745</v>
      </c>
      <c r="D686" s="24">
        <v>2347897.3585999999</v>
      </c>
      <c r="E686" s="24">
        <v>2633534.4175999998</v>
      </c>
      <c r="F686" s="25">
        <f t="shared" si="10"/>
        <v>4981431.7762000002</v>
      </c>
      <c r="G686" s="26"/>
      <c r="H686" s="26"/>
      <c r="I686" s="28"/>
      <c r="J686" s="28"/>
      <c r="K686" s="28"/>
      <c r="L686" s="28"/>
      <c r="M686" s="26"/>
      <c r="N686" s="26"/>
      <c r="O686" s="28"/>
      <c r="P686" s="28"/>
      <c r="Q686" s="28"/>
    </row>
    <row r="687" spans="1:17" ht="18.75">
      <c r="A687" s="22">
        <v>682</v>
      </c>
      <c r="B687" s="23" t="s">
        <v>121</v>
      </c>
      <c r="C687" s="23" t="s">
        <v>747</v>
      </c>
      <c r="D687" s="24">
        <v>2544583.4887999999</v>
      </c>
      <c r="E687" s="24">
        <v>2854148.7011000002</v>
      </c>
      <c r="F687" s="25">
        <f t="shared" si="10"/>
        <v>5398732.1898999996</v>
      </c>
      <c r="G687" s="26"/>
      <c r="H687" s="26"/>
      <c r="I687" s="28"/>
      <c r="J687" s="28"/>
      <c r="K687" s="28"/>
      <c r="L687" s="28"/>
      <c r="M687" s="26"/>
      <c r="N687" s="26"/>
      <c r="O687" s="28"/>
      <c r="P687" s="28"/>
      <c r="Q687" s="28"/>
    </row>
    <row r="688" spans="1:17" ht="18.75">
      <c r="A688" s="22">
        <v>683</v>
      </c>
      <c r="B688" s="23" t="s">
        <v>121</v>
      </c>
      <c r="C688" s="23" t="s">
        <v>749</v>
      </c>
      <c r="D688" s="24">
        <v>2465220.0638000001</v>
      </c>
      <c r="E688" s="24">
        <v>2765130.1968</v>
      </c>
      <c r="F688" s="25">
        <f t="shared" si="10"/>
        <v>5230350.2606000006</v>
      </c>
      <c r="G688" s="26"/>
      <c r="H688" s="26"/>
      <c r="I688" s="28"/>
      <c r="J688" s="28"/>
      <c r="K688" s="28"/>
      <c r="L688" s="28"/>
      <c r="M688" s="26"/>
      <c r="N688" s="26"/>
      <c r="O688" s="28"/>
      <c r="P688" s="28"/>
      <c r="Q688" s="28"/>
    </row>
    <row r="689" spans="1:17" ht="18.75">
      <c r="A689" s="22">
        <v>684</v>
      </c>
      <c r="B689" s="23" t="s">
        <v>121</v>
      </c>
      <c r="C689" s="23" t="s">
        <v>751</v>
      </c>
      <c r="D689" s="24">
        <v>2351392.7683999999</v>
      </c>
      <c r="E689" s="24">
        <v>2637455.0669999998</v>
      </c>
      <c r="F689" s="25">
        <f t="shared" si="10"/>
        <v>4988847.8354000002</v>
      </c>
      <c r="G689" s="26"/>
      <c r="H689" s="26"/>
      <c r="I689" s="28"/>
      <c r="J689" s="28"/>
      <c r="K689" s="28"/>
      <c r="L689" s="28"/>
      <c r="M689" s="26"/>
      <c r="N689" s="26"/>
      <c r="O689" s="28"/>
      <c r="P689" s="28"/>
      <c r="Q689" s="28"/>
    </row>
    <row r="690" spans="1:17" ht="18.75">
      <c r="A690" s="22">
        <v>685</v>
      </c>
      <c r="B690" s="23" t="s">
        <v>121</v>
      </c>
      <c r="C690" s="23" t="s">
        <v>753</v>
      </c>
      <c r="D690" s="24">
        <v>2757386.4703000002</v>
      </c>
      <c r="E690" s="24">
        <v>3092840.5561000002</v>
      </c>
      <c r="F690" s="25">
        <f t="shared" si="10"/>
        <v>5850227.0263999999</v>
      </c>
      <c r="G690" s="26"/>
      <c r="H690" s="26"/>
      <c r="I690" s="28"/>
      <c r="J690" s="28"/>
      <c r="K690" s="28"/>
      <c r="L690" s="28"/>
      <c r="M690" s="26"/>
      <c r="N690" s="26"/>
      <c r="O690" s="28"/>
      <c r="P690" s="28"/>
      <c r="Q690" s="28"/>
    </row>
    <row r="691" spans="1:17" ht="18.75">
      <c r="A691" s="22">
        <v>686</v>
      </c>
      <c r="B691" s="23" t="s">
        <v>121</v>
      </c>
      <c r="C691" s="23" t="s">
        <v>755</v>
      </c>
      <c r="D691" s="24">
        <v>2455729.1937000002</v>
      </c>
      <c r="E691" s="24">
        <v>2754484.7001999998</v>
      </c>
      <c r="F691" s="25">
        <f t="shared" si="10"/>
        <v>5210213.8938999996</v>
      </c>
      <c r="G691" s="26"/>
      <c r="H691" s="26"/>
      <c r="I691" s="28"/>
      <c r="J691" s="28"/>
      <c r="K691" s="28"/>
      <c r="L691" s="28"/>
      <c r="M691" s="26"/>
      <c r="N691" s="26"/>
      <c r="O691" s="28"/>
      <c r="P691" s="28"/>
      <c r="Q691" s="28"/>
    </row>
    <row r="692" spans="1:17" ht="18.75">
      <c r="A692" s="22">
        <v>687</v>
      </c>
      <c r="B692" s="23" t="s">
        <v>121</v>
      </c>
      <c r="C692" s="23" t="s">
        <v>757</v>
      </c>
      <c r="D692" s="24">
        <v>2350343.5022</v>
      </c>
      <c r="E692" s="24">
        <v>2636278.1505999998</v>
      </c>
      <c r="F692" s="25">
        <f t="shared" si="10"/>
        <v>4986621.6527999993</v>
      </c>
      <c r="G692" s="26"/>
      <c r="H692" s="26"/>
      <c r="I692" s="28"/>
      <c r="J692" s="28"/>
      <c r="K692" s="28"/>
      <c r="L692" s="28"/>
      <c r="M692" s="26"/>
      <c r="N692" s="26"/>
      <c r="O692" s="28"/>
      <c r="P692" s="28"/>
      <c r="Q692" s="28"/>
    </row>
    <row r="693" spans="1:17" ht="18.75">
      <c r="A693" s="22">
        <v>688</v>
      </c>
      <c r="B693" s="23" t="s">
        <v>121</v>
      </c>
      <c r="C693" s="23" t="s">
        <v>759</v>
      </c>
      <c r="D693" s="24">
        <v>2790266.2593</v>
      </c>
      <c r="E693" s="24">
        <v>3129720.3862999999</v>
      </c>
      <c r="F693" s="25">
        <f t="shared" si="10"/>
        <v>5919986.6456000004</v>
      </c>
      <c r="G693" s="26"/>
      <c r="H693" s="26"/>
      <c r="I693" s="28"/>
      <c r="J693" s="28"/>
      <c r="K693" s="28"/>
      <c r="L693" s="28"/>
      <c r="M693" s="26"/>
      <c r="N693" s="26"/>
      <c r="O693" s="28"/>
      <c r="P693" s="28"/>
      <c r="Q693" s="28"/>
    </row>
    <row r="694" spans="1:17" ht="18.75">
      <c r="A694" s="22">
        <v>689</v>
      </c>
      <c r="B694" s="23" t="s">
        <v>121</v>
      </c>
      <c r="C694" s="23" t="s">
        <v>761</v>
      </c>
      <c r="D694" s="24">
        <v>3416983.6606999999</v>
      </c>
      <c r="E694" s="24">
        <v>3832682.0558000002</v>
      </c>
      <c r="F694" s="25">
        <f t="shared" si="10"/>
        <v>7249665.7165000001</v>
      </c>
      <c r="G694" s="26"/>
      <c r="H694" s="26"/>
      <c r="I694" s="28"/>
      <c r="J694" s="28"/>
      <c r="K694" s="28"/>
      <c r="L694" s="28"/>
      <c r="M694" s="26"/>
      <c r="N694" s="26"/>
      <c r="O694" s="28"/>
      <c r="P694" s="28"/>
      <c r="Q694" s="28"/>
    </row>
    <row r="695" spans="1:17" ht="18.75">
      <c r="A695" s="22">
        <v>690</v>
      </c>
      <c r="B695" s="23" t="s">
        <v>121</v>
      </c>
      <c r="C695" s="23" t="s">
        <v>763</v>
      </c>
      <c r="D695" s="24">
        <v>2758678.8106</v>
      </c>
      <c r="E695" s="24">
        <v>3094290.1179999998</v>
      </c>
      <c r="F695" s="25">
        <f t="shared" si="10"/>
        <v>5852968.9286000002</v>
      </c>
      <c r="G695" s="26"/>
      <c r="H695" s="26"/>
      <c r="I695" s="28"/>
      <c r="J695" s="28"/>
      <c r="K695" s="28"/>
      <c r="L695" s="28"/>
      <c r="M695" s="26"/>
      <c r="N695" s="26"/>
      <c r="O695" s="28"/>
      <c r="P695" s="28"/>
      <c r="Q695" s="28"/>
    </row>
    <row r="696" spans="1:17" ht="37.5">
      <c r="A696" s="22">
        <v>691</v>
      </c>
      <c r="B696" s="23" t="s">
        <v>121</v>
      </c>
      <c r="C696" s="23" t="s">
        <v>765</v>
      </c>
      <c r="D696" s="24">
        <v>2783748.8021999998</v>
      </c>
      <c r="E696" s="24">
        <v>3122410.0380000002</v>
      </c>
      <c r="F696" s="25">
        <f t="shared" si="10"/>
        <v>5906158.8401999995</v>
      </c>
      <c r="G696" s="26"/>
      <c r="H696" s="26"/>
      <c r="I696" s="28"/>
      <c r="J696" s="28"/>
      <c r="K696" s="28"/>
      <c r="L696" s="28"/>
      <c r="M696" s="26"/>
      <c r="N696" s="26"/>
      <c r="O696" s="28"/>
      <c r="P696" s="28"/>
      <c r="Q696" s="28"/>
    </row>
    <row r="697" spans="1:17" ht="18.75">
      <c r="A697" s="22">
        <v>692</v>
      </c>
      <c r="B697" s="23" t="s">
        <v>121</v>
      </c>
      <c r="C697" s="23" t="s">
        <v>767</v>
      </c>
      <c r="D697" s="24">
        <v>1912559.7708999999</v>
      </c>
      <c r="E697" s="24">
        <v>2145235.1671000002</v>
      </c>
      <c r="F697" s="25">
        <f t="shared" si="10"/>
        <v>4057794.9380000001</v>
      </c>
      <c r="G697" s="26"/>
      <c r="H697" s="26"/>
      <c r="I697" s="28"/>
      <c r="J697" s="28"/>
      <c r="K697" s="28"/>
      <c r="L697" s="28"/>
      <c r="M697" s="26"/>
      <c r="N697" s="26"/>
      <c r="O697" s="28"/>
      <c r="P697" s="28"/>
      <c r="Q697" s="28"/>
    </row>
    <row r="698" spans="1:17" ht="18.75">
      <c r="A698" s="22">
        <v>693</v>
      </c>
      <c r="B698" s="23" t="s">
        <v>121</v>
      </c>
      <c r="C698" s="23" t="s">
        <v>769</v>
      </c>
      <c r="D698" s="24">
        <v>2353412.9674</v>
      </c>
      <c r="E698" s="24">
        <v>2639721.0364000001</v>
      </c>
      <c r="F698" s="25">
        <f t="shared" si="10"/>
        <v>4993134.0038000001</v>
      </c>
      <c r="G698" s="26"/>
      <c r="H698" s="26"/>
      <c r="I698" s="28"/>
      <c r="J698" s="28"/>
      <c r="K698" s="28"/>
      <c r="L698" s="28"/>
      <c r="M698" s="26"/>
      <c r="N698" s="26"/>
      <c r="O698" s="28"/>
      <c r="P698" s="28"/>
      <c r="Q698" s="28"/>
    </row>
    <row r="699" spans="1:17" ht="18.75">
      <c r="A699" s="22">
        <v>694</v>
      </c>
      <c r="B699" s="23" t="s">
        <v>121</v>
      </c>
      <c r="C699" s="23" t="s">
        <v>771</v>
      </c>
      <c r="D699" s="24">
        <v>1865311.8178000001</v>
      </c>
      <c r="E699" s="24">
        <v>2092239.1917000001</v>
      </c>
      <c r="F699" s="25">
        <f t="shared" si="10"/>
        <v>3957551.0095000002</v>
      </c>
      <c r="G699" s="26"/>
      <c r="H699" s="26"/>
      <c r="I699" s="28"/>
      <c r="J699" s="28"/>
      <c r="K699" s="28"/>
      <c r="L699" s="28"/>
      <c r="M699" s="26"/>
      <c r="N699" s="26"/>
      <c r="O699" s="28"/>
      <c r="P699" s="28"/>
      <c r="Q699" s="28"/>
    </row>
    <row r="700" spans="1:17" ht="18.75">
      <c r="A700" s="22">
        <v>695</v>
      </c>
      <c r="B700" s="23" t="s">
        <v>121</v>
      </c>
      <c r="C700" s="23" t="s">
        <v>773</v>
      </c>
      <c r="D700" s="24">
        <v>2017650.7126</v>
      </c>
      <c r="E700" s="24">
        <v>2263111.1088</v>
      </c>
      <c r="F700" s="25">
        <f t="shared" si="10"/>
        <v>4280761.8213999998</v>
      </c>
      <c r="G700" s="26"/>
      <c r="H700" s="26"/>
      <c r="I700" s="28"/>
      <c r="J700" s="28"/>
      <c r="K700" s="28"/>
      <c r="L700" s="28"/>
      <c r="M700" s="26"/>
      <c r="N700" s="26"/>
      <c r="O700" s="28"/>
      <c r="P700" s="28"/>
      <c r="Q700" s="28"/>
    </row>
    <row r="701" spans="1:17" ht="18.75">
      <c r="A701" s="22">
        <v>696</v>
      </c>
      <c r="B701" s="23" t="s">
        <v>121</v>
      </c>
      <c r="C701" s="23" t="s">
        <v>775</v>
      </c>
      <c r="D701" s="24">
        <v>2083865.9497</v>
      </c>
      <c r="E701" s="24">
        <v>2337381.8621999999</v>
      </c>
      <c r="F701" s="25">
        <f t="shared" si="10"/>
        <v>4421247.8119000001</v>
      </c>
      <c r="G701" s="26"/>
      <c r="H701" s="26"/>
      <c r="I701" s="28"/>
      <c r="J701" s="28"/>
      <c r="K701" s="28"/>
      <c r="L701" s="28"/>
      <c r="M701" s="26"/>
      <c r="N701" s="26"/>
      <c r="O701" s="28"/>
      <c r="P701" s="28"/>
      <c r="Q701" s="28"/>
    </row>
    <row r="702" spans="1:17" ht="37.5">
      <c r="A702" s="22">
        <v>697</v>
      </c>
      <c r="B702" s="23" t="s">
        <v>121</v>
      </c>
      <c r="C702" s="23" t="s">
        <v>777</v>
      </c>
      <c r="D702" s="24">
        <v>3870009.6398999998</v>
      </c>
      <c r="E702" s="24">
        <v>4340821.6062000003</v>
      </c>
      <c r="F702" s="25">
        <f t="shared" si="10"/>
        <v>8210831.2461000001</v>
      </c>
      <c r="G702" s="26"/>
      <c r="H702" s="26"/>
      <c r="I702" s="28"/>
      <c r="J702" s="28"/>
      <c r="K702" s="28"/>
      <c r="L702" s="28"/>
      <c r="M702" s="26"/>
      <c r="N702" s="26"/>
      <c r="O702" s="28"/>
      <c r="P702" s="28"/>
      <c r="Q702" s="28"/>
    </row>
    <row r="703" spans="1:17" ht="18.75">
      <c r="A703" s="22">
        <v>698</v>
      </c>
      <c r="B703" s="23" t="s">
        <v>121</v>
      </c>
      <c r="C703" s="23" t="s">
        <v>779</v>
      </c>
      <c r="D703" s="24">
        <v>2290605.2196</v>
      </c>
      <c r="E703" s="24">
        <v>2569272.3155</v>
      </c>
      <c r="F703" s="25">
        <f t="shared" si="10"/>
        <v>4859877.5351</v>
      </c>
      <c r="G703" s="26"/>
      <c r="H703" s="26"/>
      <c r="I703" s="28"/>
      <c r="J703" s="28"/>
      <c r="K703" s="28"/>
      <c r="L703" s="28"/>
      <c r="M703" s="26"/>
      <c r="N703" s="26"/>
      <c r="O703" s="28"/>
      <c r="P703" s="28"/>
      <c r="Q703" s="28"/>
    </row>
    <row r="704" spans="1:17" ht="18.75">
      <c r="A704" s="22">
        <v>699</v>
      </c>
      <c r="B704" s="23" t="s">
        <v>122</v>
      </c>
      <c r="C704" s="23" t="s">
        <v>783</v>
      </c>
      <c r="D704" s="24">
        <v>2146097.8895</v>
      </c>
      <c r="E704" s="24">
        <v>2407184.7242000001</v>
      </c>
      <c r="F704" s="25">
        <f t="shared" si="10"/>
        <v>4553282.6137000006</v>
      </c>
      <c r="G704" s="26"/>
      <c r="H704" s="26"/>
      <c r="I704" s="28"/>
      <c r="J704" s="28"/>
      <c r="K704" s="28"/>
      <c r="L704" s="28"/>
      <c r="M704" s="26"/>
      <c r="N704" s="26"/>
      <c r="O704" s="28"/>
      <c r="P704" s="28"/>
      <c r="Q704" s="28"/>
    </row>
    <row r="705" spans="1:17" ht="18.75">
      <c r="A705" s="22">
        <v>700</v>
      </c>
      <c r="B705" s="23" t="s">
        <v>122</v>
      </c>
      <c r="C705" s="23" t="s">
        <v>785</v>
      </c>
      <c r="D705" s="24">
        <v>2442978.5060000001</v>
      </c>
      <c r="E705" s="24">
        <v>2740182.8081</v>
      </c>
      <c r="F705" s="25">
        <f t="shared" si="10"/>
        <v>5183161.3141000001</v>
      </c>
      <c r="G705" s="26"/>
      <c r="H705" s="26"/>
      <c r="I705" s="28"/>
      <c r="J705" s="28"/>
      <c r="K705" s="28"/>
      <c r="L705" s="28"/>
      <c r="M705" s="26"/>
      <c r="N705" s="26"/>
      <c r="O705" s="28"/>
      <c r="P705" s="28"/>
      <c r="Q705" s="28"/>
    </row>
    <row r="706" spans="1:17" ht="18.75">
      <c r="A706" s="22">
        <v>701</v>
      </c>
      <c r="B706" s="23" t="s">
        <v>122</v>
      </c>
      <c r="C706" s="23" t="s">
        <v>787</v>
      </c>
      <c r="D706" s="24">
        <v>2632715.4353999998</v>
      </c>
      <c r="E706" s="24">
        <v>2953002.4750000001</v>
      </c>
      <c r="F706" s="25">
        <f t="shared" si="10"/>
        <v>5585717.9103999995</v>
      </c>
      <c r="G706" s="26"/>
      <c r="H706" s="26"/>
      <c r="I706" s="28"/>
      <c r="J706" s="28"/>
      <c r="K706" s="28"/>
      <c r="L706" s="28"/>
      <c r="M706" s="26"/>
      <c r="N706" s="26"/>
      <c r="O706" s="28"/>
      <c r="P706" s="28"/>
      <c r="Q706" s="28"/>
    </row>
    <row r="707" spans="1:17" ht="18.75">
      <c r="A707" s="22">
        <v>702</v>
      </c>
      <c r="B707" s="23" t="s">
        <v>122</v>
      </c>
      <c r="C707" s="23" t="s">
        <v>789</v>
      </c>
      <c r="D707" s="24">
        <v>2858503.2050000001</v>
      </c>
      <c r="E707" s="24">
        <v>3206258.8025000002</v>
      </c>
      <c r="F707" s="25">
        <f t="shared" si="10"/>
        <v>6064762.0075000003</v>
      </c>
      <c r="G707" s="26"/>
      <c r="H707" s="26"/>
      <c r="I707" s="28"/>
      <c r="J707" s="28"/>
      <c r="K707" s="28"/>
      <c r="L707" s="28"/>
      <c r="M707" s="26"/>
      <c r="N707" s="26"/>
      <c r="O707" s="28"/>
      <c r="P707" s="28"/>
      <c r="Q707" s="28"/>
    </row>
    <row r="708" spans="1:17" ht="18.75">
      <c r="A708" s="22">
        <v>703</v>
      </c>
      <c r="B708" s="23" t="s">
        <v>122</v>
      </c>
      <c r="C708" s="23" t="s">
        <v>791</v>
      </c>
      <c r="D708" s="24">
        <v>2689008.0153000001</v>
      </c>
      <c r="E708" s="24">
        <v>3016143.4152000002</v>
      </c>
      <c r="F708" s="25">
        <f t="shared" si="10"/>
        <v>5705151.4305000007</v>
      </c>
      <c r="G708" s="26"/>
      <c r="H708" s="26"/>
      <c r="I708" s="28"/>
      <c r="J708" s="28"/>
      <c r="K708" s="28"/>
      <c r="L708" s="28"/>
      <c r="M708" s="26"/>
      <c r="N708" s="26"/>
      <c r="O708" s="28"/>
      <c r="P708" s="28"/>
      <c r="Q708" s="28"/>
    </row>
    <row r="709" spans="1:17" ht="18.75">
      <c r="A709" s="22">
        <v>704</v>
      </c>
      <c r="B709" s="23" t="s">
        <v>122</v>
      </c>
      <c r="C709" s="23" t="s">
        <v>794</v>
      </c>
      <c r="D709" s="24">
        <v>2436545.6327999998</v>
      </c>
      <c r="E709" s="24">
        <v>2732967.3338000001</v>
      </c>
      <c r="F709" s="25">
        <f t="shared" si="10"/>
        <v>5169512.9665999999</v>
      </c>
      <c r="G709" s="26"/>
      <c r="H709" s="26"/>
      <c r="I709" s="28"/>
      <c r="J709" s="28"/>
      <c r="K709" s="28"/>
      <c r="L709" s="28"/>
      <c r="M709" s="26"/>
      <c r="N709" s="26"/>
      <c r="O709" s="28"/>
      <c r="P709" s="28"/>
      <c r="Q709" s="28"/>
    </row>
    <row r="710" spans="1:17" ht="18.75">
      <c r="A710" s="22">
        <v>705</v>
      </c>
      <c r="B710" s="23" t="s">
        <v>122</v>
      </c>
      <c r="C710" s="23" t="s">
        <v>796</v>
      </c>
      <c r="D710" s="24">
        <v>2782882.7916999999</v>
      </c>
      <c r="E710" s="24">
        <v>3121438.6716</v>
      </c>
      <c r="F710" s="25">
        <f t="shared" si="10"/>
        <v>5904321.4632999999</v>
      </c>
      <c r="G710" s="26"/>
      <c r="H710" s="26"/>
      <c r="I710" s="28"/>
      <c r="J710" s="28"/>
      <c r="K710" s="28"/>
      <c r="L710" s="28"/>
      <c r="M710" s="26"/>
      <c r="N710" s="26"/>
      <c r="O710" s="28"/>
      <c r="P710" s="28"/>
      <c r="Q710" s="28"/>
    </row>
    <row r="711" spans="1:17" ht="18.75">
      <c r="A711" s="22">
        <v>706</v>
      </c>
      <c r="B711" s="23" t="s">
        <v>122</v>
      </c>
      <c r="C711" s="23" t="s">
        <v>798</v>
      </c>
      <c r="D711" s="24">
        <v>2374663.7222000002</v>
      </c>
      <c r="E711" s="24">
        <v>2663557.0843000002</v>
      </c>
      <c r="F711" s="25">
        <f t="shared" ref="F711:F774" si="11">D711+E711</f>
        <v>5038220.8065000009</v>
      </c>
      <c r="G711" s="26"/>
      <c r="H711" s="26"/>
      <c r="I711" s="28"/>
      <c r="J711" s="28"/>
      <c r="K711" s="28"/>
      <c r="L711" s="28"/>
      <c r="M711" s="26"/>
      <c r="N711" s="26"/>
      <c r="O711" s="28"/>
      <c r="P711" s="28"/>
      <c r="Q711" s="28"/>
    </row>
    <row r="712" spans="1:17" ht="18.75">
      <c r="A712" s="22">
        <v>707</v>
      </c>
      <c r="B712" s="23" t="s">
        <v>122</v>
      </c>
      <c r="C712" s="23" t="s">
        <v>800</v>
      </c>
      <c r="D712" s="24">
        <v>2687942.4563000002</v>
      </c>
      <c r="E712" s="24">
        <v>3014948.2239000001</v>
      </c>
      <c r="F712" s="25">
        <f t="shared" si="11"/>
        <v>5702890.6802000003</v>
      </c>
      <c r="G712" s="26"/>
      <c r="H712" s="26"/>
      <c r="I712" s="28"/>
      <c r="J712" s="28"/>
      <c r="K712" s="28"/>
      <c r="L712" s="28"/>
      <c r="M712" s="26"/>
      <c r="N712" s="26"/>
      <c r="O712" s="28"/>
      <c r="P712" s="28"/>
      <c r="Q712" s="28"/>
    </row>
    <row r="713" spans="1:17" ht="18.75">
      <c r="A713" s="22">
        <v>708</v>
      </c>
      <c r="B713" s="23" t="s">
        <v>122</v>
      </c>
      <c r="C713" s="23" t="s">
        <v>802</v>
      </c>
      <c r="D713" s="24">
        <v>2426837.8193000001</v>
      </c>
      <c r="E713" s="24">
        <v>2722078.5013000001</v>
      </c>
      <c r="F713" s="25">
        <f t="shared" si="11"/>
        <v>5148916.3206000002</v>
      </c>
      <c r="G713" s="26"/>
      <c r="H713" s="26"/>
      <c r="I713" s="28"/>
      <c r="J713" s="28"/>
      <c r="K713" s="28"/>
      <c r="L713" s="28"/>
      <c r="M713" s="26"/>
      <c r="N713" s="26"/>
      <c r="O713" s="28"/>
      <c r="P713" s="28"/>
      <c r="Q713" s="28"/>
    </row>
    <row r="714" spans="1:17" ht="18.75">
      <c r="A714" s="22">
        <v>709</v>
      </c>
      <c r="B714" s="23" t="s">
        <v>122</v>
      </c>
      <c r="C714" s="23" t="s">
        <v>804</v>
      </c>
      <c r="D714" s="24">
        <v>2250423.9838999999</v>
      </c>
      <c r="E714" s="24">
        <v>2524202.7697999999</v>
      </c>
      <c r="F714" s="25">
        <f t="shared" si="11"/>
        <v>4774626.7536999993</v>
      </c>
      <c r="G714" s="26"/>
      <c r="H714" s="26"/>
      <c r="I714" s="28"/>
      <c r="J714" s="28"/>
      <c r="K714" s="28"/>
      <c r="L714" s="28"/>
      <c r="M714" s="26"/>
      <c r="N714" s="26"/>
      <c r="O714" s="28"/>
      <c r="P714" s="28"/>
      <c r="Q714" s="28"/>
    </row>
    <row r="715" spans="1:17" ht="18.75">
      <c r="A715" s="22">
        <v>710</v>
      </c>
      <c r="B715" s="23" t="s">
        <v>122</v>
      </c>
      <c r="C715" s="23" t="s">
        <v>806</v>
      </c>
      <c r="D715" s="24">
        <v>2679403.5602000002</v>
      </c>
      <c r="E715" s="24">
        <v>3005370.5153000001</v>
      </c>
      <c r="F715" s="25">
        <f t="shared" si="11"/>
        <v>5684774.0755000003</v>
      </c>
      <c r="G715" s="26"/>
      <c r="H715" s="26"/>
      <c r="I715" s="28"/>
      <c r="J715" s="28"/>
      <c r="K715" s="28"/>
      <c r="L715" s="28"/>
      <c r="M715" s="26"/>
      <c r="N715" s="26"/>
      <c r="O715" s="28"/>
      <c r="P715" s="28"/>
      <c r="Q715" s="28"/>
    </row>
    <row r="716" spans="1:17" ht="18.75">
      <c r="A716" s="22">
        <v>711</v>
      </c>
      <c r="B716" s="23" t="s">
        <v>122</v>
      </c>
      <c r="C716" s="23" t="s">
        <v>808</v>
      </c>
      <c r="D716" s="24">
        <v>2811235.0210000002</v>
      </c>
      <c r="E716" s="24">
        <v>3153240.1348999999</v>
      </c>
      <c r="F716" s="25">
        <f t="shared" si="11"/>
        <v>5964475.1558999997</v>
      </c>
      <c r="G716" s="26"/>
      <c r="H716" s="26"/>
      <c r="I716" s="28"/>
      <c r="J716" s="28"/>
      <c r="K716" s="28"/>
      <c r="L716" s="28"/>
      <c r="M716" s="26"/>
      <c r="N716" s="26"/>
      <c r="O716" s="28"/>
      <c r="P716" s="28"/>
      <c r="Q716" s="28"/>
    </row>
    <row r="717" spans="1:17" ht="18.75">
      <c r="A717" s="22">
        <v>712</v>
      </c>
      <c r="B717" s="23" t="s">
        <v>122</v>
      </c>
      <c r="C717" s="23" t="s">
        <v>810</v>
      </c>
      <c r="D717" s="24">
        <v>2533071.6836999999</v>
      </c>
      <c r="E717" s="24">
        <v>2841236.4097000002</v>
      </c>
      <c r="F717" s="25">
        <f t="shared" si="11"/>
        <v>5374308.0933999997</v>
      </c>
      <c r="G717" s="26"/>
      <c r="H717" s="26"/>
      <c r="I717" s="28"/>
      <c r="J717" s="28"/>
      <c r="K717" s="28"/>
      <c r="L717" s="28"/>
      <c r="M717" s="26"/>
      <c r="N717" s="26"/>
      <c r="O717" s="28"/>
      <c r="P717" s="28"/>
      <c r="Q717" s="28"/>
    </row>
    <row r="718" spans="1:17" ht="18.75">
      <c r="A718" s="22">
        <v>713</v>
      </c>
      <c r="B718" s="23" t="s">
        <v>122</v>
      </c>
      <c r="C718" s="23" t="s">
        <v>812</v>
      </c>
      <c r="D718" s="24">
        <v>2268210.5183000001</v>
      </c>
      <c r="E718" s="24">
        <v>2544153.1524</v>
      </c>
      <c r="F718" s="25">
        <f t="shared" si="11"/>
        <v>4812363.6707000006</v>
      </c>
      <c r="G718" s="26"/>
      <c r="H718" s="26"/>
      <c r="I718" s="28"/>
      <c r="J718" s="28"/>
      <c r="K718" s="28"/>
      <c r="L718" s="28"/>
      <c r="M718" s="26"/>
      <c r="N718" s="26"/>
      <c r="O718" s="28"/>
      <c r="P718" s="28"/>
      <c r="Q718" s="28"/>
    </row>
    <row r="719" spans="1:17" ht="37.5">
      <c r="A719" s="22">
        <v>714</v>
      </c>
      <c r="B719" s="23" t="s">
        <v>122</v>
      </c>
      <c r="C719" s="23" t="s">
        <v>814</v>
      </c>
      <c r="D719" s="24">
        <v>2520521.4775</v>
      </c>
      <c r="E719" s="24">
        <v>2827159.3889000001</v>
      </c>
      <c r="F719" s="25">
        <f t="shared" si="11"/>
        <v>5347680.8663999997</v>
      </c>
      <c r="G719" s="26"/>
      <c r="H719" s="26"/>
      <c r="I719" s="28"/>
      <c r="J719" s="28"/>
      <c r="K719" s="28"/>
      <c r="L719" s="28"/>
      <c r="M719" s="26"/>
      <c r="N719" s="26"/>
      <c r="O719" s="28"/>
      <c r="P719" s="28"/>
      <c r="Q719" s="28"/>
    </row>
    <row r="720" spans="1:17" ht="37.5">
      <c r="A720" s="22">
        <v>715</v>
      </c>
      <c r="B720" s="23" t="s">
        <v>122</v>
      </c>
      <c r="C720" s="23" t="s">
        <v>816</v>
      </c>
      <c r="D720" s="24">
        <v>2500159.4485999998</v>
      </c>
      <c r="E720" s="24">
        <v>2804320.1861</v>
      </c>
      <c r="F720" s="25">
        <f t="shared" si="11"/>
        <v>5304479.6347000003</v>
      </c>
      <c r="G720" s="26"/>
      <c r="H720" s="26"/>
      <c r="I720" s="28"/>
      <c r="J720" s="28"/>
      <c r="K720" s="28"/>
      <c r="L720" s="28"/>
      <c r="M720" s="26"/>
      <c r="N720" s="26"/>
      <c r="O720" s="28"/>
      <c r="P720" s="28"/>
      <c r="Q720" s="28"/>
    </row>
    <row r="721" spans="1:17" ht="18.75">
      <c r="A721" s="22">
        <v>716</v>
      </c>
      <c r="B721" s="23" t="s">
        <v>122</v>
      </c>
      <c r="C721" s="23" t="s">
        <v>818</v>
      </c>
      <c r="D721" s="24">
        <v>2799469.8165000002</v>
      </c>
      <c r="E721" s="24">
        <v>3140043.6164000002</v>
      </c>
      <c r="F721" s="25">
        <f t="shared" si="11"/>
        <v>5939513.4329000004</v>
      </c>
      <c r="G721" s="26"/>
      <c r="H721" s="26"/>
      <c r="I721" s="28"/>
      <c r="J721" s="28"/>
      <c r="K721" s="28"/>
      <c r="L721" s="28"/>
      <c r="M721" s="26"/>
      <c r="N721" s="26"/>
      <c r="O721" s="28"/>
      <c r="P721" s="28"/>
      <c r="Q721" s="28"/>
    </row>
    <row r="722" spans="1:17" ht="18.75">
      <c r="A722" s="22">
        <v>717</v>
      </c>
      <c r="B722" s="23" t="s">
        <v>122</v>
      </c>
      <c r="C722" s="23" t="s">
        <v>820</v>
      </c>
      <c r="D722" s="24">
        <v>2580998.3519000001</v>
      </c>
      <c r="E722" s="24">
        <v>2894993.6702999999</v>
      </c>
      <c r="F722" s="25">
        <f t="shared" si="11"/>
        <v>5475992.0221999995</v>
      </c>
      <c r="G722" s="26"/>
      <c r="H722" s="26"/>
      <c r="I722" s="28"/>
      <c r="J722" s="28"/>
      <c r="K722" s="28"/>
      <c r="L722" s="28"/>
      <c r="M722" s="26"/>
      <c r="N722" s="26"/>
      <c r="O722" s="28"/>
      <c r="P722" s="28"/>
      <c r="Q722" s="28"/>
    </row>
    <row r="723" spans="1:17" ht="18.75">
      <c r="A723" s="22">
        <v>718</v>
      </c>
      <c r="B723" s="23" t="s">
        <v>122</v>
      </c>
      <c r="C723" s="23" t="s">
        <v>822</v>
      </c>
      <c r="D723" s="24">
        <v>2348746.1592999999</v>
      </c>
      <c r="E723" s="24">
        <v>2634486.4805000001</v>
      </c>
      <c r="F723" s="25">
        <f t="shared" si="11"/>
        <v>4983232.6398</v>
      </c>
      <c r="G723" s="26"/>
      <c r="H723" s="26"/>
      <c r="I723" s="28"/>
      <c r="J723" s="28"/>
      <c r="K723" s="28"/>
      <c r="L723" s="28"/>
      <c r="M723" s="26"/>
      <c r="N723" s="26"/>
      <c r="O723" s="28"/>
      <c r="P723" s="28"/>
      <c r="Q723" s="28"/>
    </row>
    <row r="724" spans="1:17" ht="18.75">
      <c r="A724" s="22">
        <v>719</v>
      </c>
      <c r="B724" s="23" t="s">
        <v>122</v>
      </c>
      <c r="C724" s="23" t="s">
        <v>824</v>
      </c>
      <c r="D724" s="24">
        <v>2421195.9136999999</v>
      </c>
      <c r="E724" s="24">
        <v>2715750.2209999999</v>
      </c>
      <c r="F724" s="25">
        <f t="shared" si="11"/>
        <v>5136946.1347000003</v>
      </c>
      <c r="G724" s="26"/>
      <c r="H724" s="26"/>
      <c r="I724" s="28"/>
      <c r="J724" s="28"/>
      <c r="K724" s="28"/>
      <c r="L724" s="28"/>
      <c r="M724" s="26"/>
      <c r="N724" s="26"/>
      <c r="O724" s="28"/>
      <c r="P724" s="28"/>
      <c r="Q724" s="28"/>
    </row>
    <row r="725" spans="1:17" ht="18.75">
      <c r="A725" s="22">
        <v>720</v>
      </c>
      <c r="B725" s="23" t="s">
        <v>122</v>
      </c>
      <c r="C725" s="23" t="s">
        <v>826</v>
      </c>
      <c r="D725" s="24">
        <v>2329566.6864</v>
      </c>
      <c r="E725" s="24">
        <v>2612973.6993</v>
      </c>
      <c r="F725" s="25">
        <f t="shared" si="11"/>
        <v>4942540.3857000005</v>
      </c>
      <c r="G725" s="26"/>
      <c r="H725" s="26"/>
      <c r="I725" s="28"/>
      <c r="J725" s="28"/>
      <c r="K725" s="28"/>
      <c r="L725" s="28"/>
      <c r="M725" s="26"/>
      <c r="N725" s="26"/>
      <c r="O725" s="28"/>
      <c r="P725" s="28"/>
      <c r="Q725" s="28"/>
    </row>
    <row r="726" spans="1:17" ht="18.75">
      <c r="A726" s="22">
        <v>721</v>
      </c>
      <c r="B726" s="23" t="s">
        <v>122</v>
      </c>
      <c r="C726" s="23" t="s">
        <v>828</v>
      </c>
      <c r="D726" s="24">
        <v>2183968.2557000001</v>
      </c>
      <c r="E726" s="24">
        <v>2449662.2680000002</v>
      </c>
      <c r="F726" s="25">
        <f t="shared" si="11"/>
        <v>4633630.5237000007</v>
      </c>
      <c r="G726" s="26"/>
      <c r="H726" s="26"/>
      <c r="I726" s="28"/>
      <c r="J726" s="28"/>
      <c r="K726" s="28"/>
      <c r="L726" s="28"/>
      <c r="M726" s="26"/>
      <c r="N726" s="26"/>
      <c r="O726" s="28"/>
      <c r="P726" s="28"/>
      <c r="Q726" s="28"/>
    </row>
    <row r="727" spans="1:17" ht="18.75">
      <c r="A727" s="22">
        <v>722</v>
      </c>
      <c r="B727" s="23" t="s">
        <v>123</v>
      </c>
      <c r="C727" s="23" t="s">
        <v>832</v>
      </c>
      <c r="D727" s="24">
        <v>2167746.7946000001</v>
      </c>
      <c r="E727" s="24">
        <v>2431467.3602</v>
      </c>
      <c r="F727" s="25">
        <f t="shared" si="11"/>
        <v>4599214.1547999997</v>
      </c>
      <c r="G727" s="26"/>
      <c r="H727" s="26"/>
      <c r="I727" s="28"/>
      <c r="J727" s="28"/>
      <c r="K727" s="28"/>
      <c r="L727" s="28"/>
      <c r="M727" s="26"/>
      <c r="N727" s="26"/>
      <c r="O727" s="28"/>
      <c r="P727" s="28"/>
      <c r="Q727" s="28"/>
    </row>
    <row r="728" spans="1:17" ht="18.75">
      <c r="A728" s="22">
        <v>723</v>
      </c>
      <c r="B728" s="23" t="s">
        <v>123</v>
      </c>
      <c r="C728" s="23" t="s">
        <v>834</v>
      </c>
      <c r="D728" s="24">
        <v>3709513.9728999999</v>
      </c>
      <c r="E728" s="24">
        <v>4160800.5924</v>
      </c>
      <c r="F728" s="25">
        <f t="shared" si="11"/>
        <v>7870314.5652999999</v>
      </c>
      <c r="G728" s="26"/>
      <c r="H728" s="26"/>
      <c r="I728" s="28"/>
      <c r="J728" s="28"/>
      <c r="K728" s="28"/>
      <c r="L728" s="28"/>
      <c r="M728" s="26"/>
      <c r="N728" s="26"/>
      <c r="O728" s="28"/>
      <c r="P728" s="28"/>
      <c r="Q728" s="28"/>
    </row>
    <row r="729" spans="1:17" ht="18.75">
      <c r="A729" s="22">
        <v>724</v>
      </c>
      <c r="B729" s="23" t="s">
        <v>123</v>
      </c>
      <c r="C729" s="23" t="s">
        <v>836</v>
      </c>
      <c r="D729" s="24">
        <v>2547753.7478</v>
      </c>
      <c r="E729" s="24">
        <v>2857704.6428</v>
      </c>
      <c r="F729" s="25">
        <f t="shared" si="11"/>
        <v>5405458.3905999996</v>
      </c>
      <c r="G729" s="26"/>
      <c r="H729" s="26"/>
      <c r="I729" s="28"/>
      <c r="J729" s="28"/>
      <c r="K729" s="28"/>
      <c r="L729" s="28"/>
      <c r="M729" s="26"/>
      <c r="N729" s="26"/>
      <c r="O729" s="28"/>
      <c r="P729" s="28"/>
      <c r="Q729" s="28"/>
    </row>
    <row r="730" spans="1:17" ht="18.75">
      <c r="A730" s="22">
        <v>725</v>
      </c>
      <c r="B730" s="23" t="s">
        <v>123</v>
      </c>
      <c r="C730" s="23" t="s">
        <v>838</v>
      </c>
      <c r="D730" s="24">
        <v>3042033.2111999998</v>
      </c>
      <c r="E730" s="24">
        <v>3412116.4334999998</v>
      </c>
      <c r="F730" s="25">
        <f t="shared" si="11"/>
        <v>6454149.6447000001</v>
      </c>
      <c r="G730" s="26"/>
      <c r="H730" s="26"/>
      <c r="I730" s="28"/>
      <c r="J730" s="28"/>
      <c r="K730" s="28"/>
      <c r="L730" s="28"/>
      <c r="M730" s="26"/>
      <c r="N730" s="26"/>
      <c r="O730" s="28"/>
      <c r="P730" s="28"/>
      <c r="Q730" s="28"/>
    </row>
    <row r="731" spans="1:17" ht="18.75">
      <c r="A731" s="22">
        <v>726</v>
      </c>
      <c r="B731" s="23" t="s">
        <v>123</v>
      </c>
      <c r="C731" s="23" t="s">
        <v>840</v>
      </c>
      <c r="D731" s="24">
        <v>3286446.7899000002</v>
      </c>
      <c r="E731" s="24">
        <v>3686264.5214</v>
      </c>
      <c r="F731" s="25">
        <f t="shared" si="11"/>
        <v>6972711.3113000002</v>
      </c>
      <c r="G731" s="26"/>
      <c r="H731" s="26"/>
      <c r="I731" s="28"/>
      <c r="J731" s="28"/>
      <c r="K731" s="28"/>
      <c r="L731" s="28"/>
      <c r="M731" s="26"/>
      <c r="N731" s="26"/>
      <c r="O731" s="28"/>
      <c r="P731" s="28"/>
      <c r="Q731" s="28"/>
    </row>
    <row r="732" spans="1:17" ht="18.75">
      <c r="A732" s="22">
        <v>727</v>
      </c>
      <c r="B732" s="23" t="s">
        <v>123</v>
      </c>
      <c r="C732" s="23" t="s">
        <v>842</v>
      </c>
      <c r="D732" s="24">
        <v>2276687.5619999999</v>
      </c>
      <c r="E732" s="24">
        <v>2553661.4838</v>
      </c>
      <c r="F732" s="25">
        <f t="shared" si="11"/>
        <v>4830349.0458000004</v>
      </c>
      <c r="G732" s="26"/>
      <c r="H732" s="26"/>
      <c r="I732" s="28"/>
      <c r="J732" s="28"/>
      <c r="K732" s="28"/>
      <c r="L732" s="28"/>
      <c r="M732" s="26"/>
      <c r="N732" s="26"/>
      <c r="O732" s="28"/>
      <c r="P732" s="28"/>
      <c r="Q732" s="28"/>
    </row>
    <row r="733" spans="1:17" ht="18.75">
      <c r="A733" s="22">
        <v>728</v>
      </c>
      <c r="B733" s="23" t="s">
        <v>123</v>
      </c>
      <c r="C733" s="23" t="s">
        <v>844</v>
      </c>
      <c r="D733" s="24">
        <v>2189782.0833999999</v>
      </c>
      <c r="E733" s="24">
        <v>2456183.3857999998</v>
      </c>
      <c r="F733" s="25">
        <f t="shared" si="11"/>
        <v>4645965.4692000002</v>
      </c>
      <c r="G733" s="26"/>
      <c r="H733" s="26"/>
      <c r="I733" s="28"/>
      <c r="J733" s="28"/>
      <c r="K733" s="28"/>
      <c r="L733" s="28"/>
      <c r="M733" s="26"/>
      <c r="N733" s="26"/>
      <c r="O733" s="28"/>
      <c r="P733" s="28"/>
      <c r="Q733" s="28"/>
    </row>
    <row r="734" spans="1:17" ht="18.75">
      <c r="A734" s="22">
        <v>729</v>
      </c>
      <c r="B734" s="23" t="s">
        <v>123</v>
      </c>
      <c r="C734" s="23" t="s">
        <v>846</v>
      </c>
      <c r="D734" s="24">
        <v>3398841.2656</v>
      </c>
      <c r="E734" s="24">
        <v>3812332.5197000001</v>
      </c>
      <c r="F734" s="25">
        <f t="shared" si="11"/>
        <v>7211173.7852999996</v>
      </c>
      <c r="G734" s="26"/>
      <c r="H734" s="26"/>
      <c r="I734" s="28"/>
      <c r="J734" s="28"/>
      <c r="K734" s="28"/>
      <c r="L734" s="28"/>
      <c r="M734" s="26"/>
      <c r="N734" s="26"/>
      <c r="O734" s="28"/>
      <c r="P734" s="28"/>
      <c r="Q734" s="28"/>
    </row>
    <row r="735" spans="1:17" ht="18.75">
      <c r="A735" s="22">
        <v>730</v>
      </c>
      <c r="B735" s="23" t="s">
        <v>123</v>
      </c>
      <c r="C735" s="23" t="s">
        <v>848</v>
      </c>
      <c r="D735" s="24">
        <v>2419428.7031</v>
      </c>
      <c r="E735" s="24">
        <v>2713768.0178</v>
      </c>
      <c r="F735" s="25">
        <f t="shared" si="11"/>
        <v>5133196.7209000001</v>
      </c>
      <c r="G735" s="26"/>
      <c r="H735" s="26"/>
      <c r="I735" s="28"/>
      <c r="J735" s="28"/>
      <c r="K735" s="28"/>
      <c r="L735" s="28"/>
      <c r="M735" s="26"/>
      <c r="N735" s="26"/>
      <c r="O735" s="28"/>
      <c r="P735" s="28"/>
      <c r="Q735" s="28"/>
    </row>
    <row r="736" spans="1:17" ht="18.75">
      <c r="A736" s="22">
        <v>731</v>
      </c>
      <c r="B736" s="23" t="s">
        <v>123</v>
      </c>
      <c r="C736" s="23" t="s">
        <v>851</v>
      </c>
      <c r="D736" s="24">
        <v>2233852.9937999998</v>
      </c>
      <c r="E736" s="24">
        <v>2505615.8105000001</v>
      </c>
      <c r="F736" s="25">
        <f t="shared" si="11"/>
        <v>4739468.8043</v>
      </c>
      <c r="G736" s="26"/>
      <c r="H736" s="26"/>
      <c r="I736" s="28"/>
      <c r="J736" s="28"/>
      <c r="K736" s="28"/>
      <c r="L736" s="28"/>
      <c r="M736" s="26"/>
      <c r="N736" s="26"/>
      <c r="O736" s="28"/>
      <c r="P736" s="28"/>
      <c r="Q736" s="28"/>
    </row>
    <row r="737" spans="1:17" ht="18.75">
      <c r="A737" s="22">
        <v>732</v>
      </c>
      <c r="B737" s="23" t="s">
        <v>123</v>
      </c>
      <c r="C737" s="23" t="s">
        <v>853</v>
      </c>
      <c r="D737" s="24">
        <v>3333619.0855999999</v>
      </c>
      <c r="E737" s="24">
        <v>3739175.6351999999</v>
      </c>
      <c r="F737" s="25">
        <f t="shared" si="11"/>
        <v>7072794.7207999993</v>
      </c>
      <c r="G737" s="26"/>
      <c r="H737" s="26"/>
      <c r="I737" s="28"/>
      <c r="J737" s="28"/>
      <c r="K737" s="28"/>
      <c r="L737" s="28"/>
      <c r="M737" s="26"/>
      <c r="N737" s="26"/>
      <c r="O737" s="28"/>
      <c r="P737" s="28"/>
      <c r="Q737" s="28"/>
    </row>
    <row r="738" spans="1:17" ht="18.75">
      <c r="A738" s="22">
        <v>733</v>
      </c>
      <c r="B738" s="23" t="s">
        <v>123</v>
      </c>
      <c r="C738" s="23" t="s">
        <v>855</v>
      </c>
      <c r="D738" s="24">
        <v>2638667.2812999999</v>
      </c>
      <c r="E738" s="24">
        <v>2959678.4018999999</v>
      </c>
      <c r="F738" s="25">
        <f t="shared" si="11"/>
        <v>5598345.6831999999</v>
      </c>
      <c r="G738" s="26"/>
      <c r="H738" s="26"/>
      <c r="I738" s="28"/>
      <c r="J738" s="28"/>
      <c r="K738" s="28"/>
      <c r="L738" s="28"/>
      <c r="M738" s="26"/>
      <c r="N738" s="26"/>
      <c r="O738" s="28"/>
      <c r="P738" s="28"/>
      <c r="Q738" s="28"/>
    </row>
    <row r="739" spans="1:17" ht="18.75">
      <c r="A739" s="22">
        <v>734</v>
      </c>
      <c r="B739" s="23" t="s">
        <v>123</v>
      </c>
      <c r="C739" s="23" t="s">
        <v>857</v>
      </c>
      <c r="D739" s="24">
        <v>2267899.3243999998</v>
      </c>
      <c r="E739" s="24">
        <v>2543804.0997000001</v>
      </c>
      <c r="F739" s="25">
        <f t="shared" si="11"/>
        <v>4811703.4241000004</v>
      </c>
      <c r="G739" s="26"/>
      <c r="H739" s="26"/>
      <c r="I739" s="28"/>
      <c r="J739" s="28"/>
      <c r="K739" s="28"/>
      <c r="L739" s="28"/>
      <c r="M739" s="26"/>
      <c r="N739" s="26"/>
      <c r="O739" s="28"/>
      <c r="P739" s="28"/>
      <c r="Q739" s="28"/>
    </row>
    <row r="740" spans="1:17" ht="18.75">
      <c r="A740" s="22">
        <v>735</v>
      </c>
      <c r="B740" s="23" t="s">
        <v>123</v>
      </c>
      <c r="C740" s="23" t="s">
        <v>859</v>
      </c>
      <c r="D740" s="24">
        <v>3248443.6891000001</v>
      </c>
      <c r="E740" s="24">
        <v>3643638.0950000002</v>
      </c>
      <c r="F740" s="25">
        <f t="shared" si="11"/>
        <v>6892081.7840999998</v>
      </c>
      <c r="G740" s="26"/>
      <c r="H740" s="26"/>
      <c r="I740" s="28"/>
      <c r="J740" s="28"/>
      <c r="K740" s="28"/>
      <c r="L740" s="28"/>
      <c r="M740" s="26"/>
      <c r="N740" s="26"/>
      <c r="O740" s="28"/>
      <c r="P740" s="28"/>
      <c r="Q740" s="28"/>
    </row>
    <row r="741" spans="1:17" ht="18.75">
      <c r="A741" s="22">
        <v>736</v>
      </c>
      <c r="B741" s="23" t="s">
        <v>123</v>
      </c>
      <c r="C741" s="23" t="s">
        <v>861</v>
      </c>
      <c r="D741" s="24">
        <v>2153436.5088999998</v>
      </c>
      <c r="E741" s="24">
        <v>2415416.1346</v>
      </c>
      <c r="F741" s="25">
        <f t="shared" si="11"/>
        <v>4568852.6435000002</v>
      </c>
      <c r="G741" s="26"/>
      <c r="H741" s="26"/>
      <c r="I741" s="28"/>
      <c r="J741" s="28"/>
      <c r="K741" s="28"/>
      <c r="L741" s="28"/>
      <c r="M741" s="26"/>
      <c r="N741" s="26"/>
      <c r="O741" s="28"/>
      <c r="P741" s="28"/>
      <c r="Q741" s="28"/>
    </row>
    <row r="742" spans="1:17" ht="18.75">
      <c r="A742" s="22">
        <v>737</v>
      </c>
      <c r="B742" s="23" t="s">
        <v>123</v>
      </c>
      <c r="C742" s="23" t="s">
        <v>863</v>
      </c>
      <c r="D742" s="24">
        <v>2336047.2318000002</v>
      </c>
      <c r="E742" s="24">
        <v>2620242.6453999998</v>
      </c>
      <c r="F742" s="25">
        <f t="shared" si="11"/>
        <v>4956289.8772</v>
      </c>
      <c r="G742" s="26"/>
      <c r="H742" s="26"/>
      <c r="I742" s="28"/>
      <c r="J742" s="28"/>
      <c r="K742" s="28"/>
      <c r="L742" s="28"/>
      <c r="M742" s="26"/>
      <c r="N742" s="26"/>
      <c r="O742" s="28"/>
      <c r="P742" s="28"/>
      <c r="Q742" s="28"/>
    </row>
    <row r="743" spans="1:17" ht="18.75">
      <c r="A743" s="22">
        <v>738</v>
      </c>
      <c r="B743" s="23" t="s">
        <v>124</v>
      </c>
      <c r="C743" s="23" t="s">
        <v>867</v>
      </c>
      <c r="D743" s="24">
        <v>2414165.8986999998</v>
      </c>
      <c r="E743" s="24">
        <v>2707864.9588000001</v>
      </c>
      <c r="F743" s="25">
        <f t="shared" si="11"/>
        <v>5122030.8574999999</v>
      </c>
      <c r="G743" s="26"/>
      <c r="H743" s="26"/>
      <c r="I743" s="28"/>
      <c r="J743" s="28"/>
      <c r="K743" s="28"/>
      <c r="L743" s="28"/>
      <c r="M743" s="26"/>
      <c r="N743" s="26"/>
      <c r="O743" s="28"/>
      <c r="P743" s="28"/>
      <c r="Q743" s="28"/>
    </row>
    <row r="744" spans="1:17" ht="18.75">
      <c r="A744" s="22">
        <v>739</v>
      </c>
      <c r="B744" s="23" t="s">
        <v>124</v>
      </c>
      <c r="C744" s="23" t="s">
        <v>869</v>
      </c>
      <c r="D744" s="24">
        <v>2671513.5773</v>
      </c>
      <c r="E744" s="24">
        <v>2996520.6645</v>
      </c>
      <c r="F744" s="25">
        <f t="shared" si="11"/>
        <v>5668034.2418</v>
      </c>
      <c r="G744" s="26"/>
      <c r="H744" s="26"/>
      <c r="I744" s="28"/>
      <c r="J744" s="28"/>
      <c r="K744" s="28"/>
      <c r="L744" s="28"/>
      <c r="M744" s="26"/>
      <c r="N744" s="26"/>
      <c r="O744" s="28"/>
      <c r="P744" s="28"/>
      <c r="Q744" s="28"/>
    </row>
    <row r="745" spans="1:17" ht="18.75">
      <c r="A745" s="22">
        <v>740</v>
      </c>
      <c r="B745" s="23" t="s">
        <v>124</v>
      </c>
      <c r="C745" s="23" t="s">
        <v>871</v>
      </c>
      <c r="D745" s="24">
        <v>2236831.3446</v>
      </c>
      <c r="E745" s="24">
        <v>2508956.4970999998</v>
      </c>
      <c r="F745" s="25">
        <f t="shared" si="11"/>
        <v>4745787.8416999998</v>
      </c>
      <c r="G745" s="26"/>
      <c r="H745" s="26"/>
      <c r="I745" s="28"/>
      <c r="J745" s="28"/>
      <c r="K745" s="28"/>
      <c r="L745" s="28"/>
      <c r="M745" s="26"/>
      <c r="N745" s="26"/>
      <c r="O745" s="28"/>
      <c r="P745" s="28"/>
      <c r="Q745" s="28"/>
    </row>
    <row r="746" spans="1:17" ht="18.75">
      <c r="A746" s="22">
        <v>741</v>
      </c>
      <c r="B746" s="23" t="s">
        <v>124</v>
      </c>
      <c r="C746" s="23" t="s">
        <v>873</v>
      </c>
      <c r="D746" s="24">
        <v>2504435.5986000001</v>
      </c>
      <c r="E746" s="24">
        <v>2809116.5575999999</v>
      </c>
      <c r="F746" s="25">
        <f t="shared" si="11"/>
        <v>5313552.1562000001</v>
      </c>
      <c r="G746" s="26"/>
      <c r="H746" s="26"/>
      <c r="I746" s="28"/>
      <c r="J746" s="28"/>
      <c r="K746" s="28"/>
      <c r="L746" s="28"/>
      <c r="M746" s="26"/>
      <c r="N746" s="26"/>
      <c r="O746" s="28"/>
      <c r="P746" s="28"/>
      <c r="Q746" s="28"/>
    </row>
    <row r="747" spans="1:17" ht="18.75">
      <c r="A747" s="22">
        <v>742</v>
      </c>
      <c r="B747" s="23" t="s">
        <v>124</v>
      </c>
      <c r="C747" s="23" t="s">
        <v>875</v>
      </c>
      <c r="D747" s="24">
        <v>3512662.5173999998</v>
      </c>
      <c r="E747" s="24">
        <v>3940000.8706999999</v>
      </c>
      <c r="F747" s="25">
        <f t="shared" si="11"/>
        <v>7452663.3881000001</v>
      </c>
      <c r="G747" s="26"/>
      <c r="H747" s="26"/>
      <c r="I747" s="28"/>
      <c r="J747" s="28"/>
      <c r="K747" s="28"/>
      <c r="L747" s="28"/>
      <c r="M747" s="26"/>
      <c r="N747" s="26"/>
      <c r="O747" s="28"/>
      <c r="P747" s="28"/>
      <c r="Q747" s="28"/>
    </row>
    <row r="748" spans="1:17" ht="18.75">
      <c r="A748" s="22">
        <v>743</v>
      </c>
      <c r="B748" s="23" t="s">
        <v>124</v>
      </c>
      <c r="C748" s="23" t="s">
        <v>877</v>
      </c>
      <c r="D748" s="24">
        <v>2911089.9848000002</v>
      </c>
      <c r="E748" s="24">
        <v>3265243.1077000001</v>
      </c>
      <c r="F748" s="25">
        <f t="shared" si="11"/>
        <v>6176333.0925000003</v>
      </c>
      <c r="G748" s="26"/>
      <c r="H748" s="26"/>
      <c r="I748" s="28"/>
      <c r="J748" s="28"/>
      <c r="K748" s="28"/>
      <c r="L748" s="28"/>
      <c r="M748" s="26"/>
      <c r="N748" s="26"/>
      <c r="O748" s="28"/>
      <c r="P748" s="28"/>
      <c r="Q748" s="28"/>
    </row>
    <row r="749" spans="1:17" ht="18.75">
      <c r="A749" s="22">
        <v>744</v>
      </c>
      <c r="B749" s="23" t="s">
        <v>124</v>
      </c>
      <c r="C749" s="23" t="s">
        <v>879</v>
      </c>
      <c r="D749" s="24">
        <v>2680153.7326000002</v>
      </c>
      <c r="E749" s="24">
        <v>3006211.9511000002</v>
      </c>
      <c r="F749" s="25">
        <f t="shared" si="11"/>
        <v>5686365.6837000009</v>
      </c>
      <c r="G749" s="26"/>
      <c r="H749" s="26"/>
      <c r="I749" s="28"/>
      <c r="J749" s="28"/>
      <c r="K749" s="28"/>
      <c r="L749" s="28"/>
      <c r="M749" s="26"/>
      <c r="N749" s="26"/>
      <c r="O749" s="28"/>
      <c r="P749" s="28"/>
      <c r="Q749" s="28"/>
    </row>
    <row r="750" spans="1:17" ht="18.75">
      <c r="A750" s="22">
        <v>745</v>
      </c>
      <c r="B750" s="23" t="s">
        <v>124</v>
      </c>
      <c r="C750" s="23" t="s">
        <v>881</v>
      </c>
      <c r="D750" s="24">
        <v>2328503.8580999998</v>
      </c>
      <c r="E750" s="24">
        <v>2611781.5710999998</v>
      </c>
      <c r="F750" s="25">
        <f t="shared" si="11"/>
        <v>4940285.4291999992</v>
      </c>
      <c r="G750" s="26"/>
      <c r="H750" s="26"/>
      <c r="I750" s="28"/>
      <c r="J750" s="28"/>
      <c r="K750" s="28"/>
      <c r="L750" s="28"/>
      <c r="M750" s="26"/>
      <c r="N750" s="26"/>
      <c r="O750" s="28"/>
      <c r="P750" s="28"/>
      <c r="Q750" s="28"/>
    </row>
    <row r="751" spans="1:17" ht="18.75">
      <c r="A751" s="22">
        <v>746</v>
      </c>
      <c r="B751" s="23" t="s">
        <v>124</v>
      </c>
      <c r="C751" s="23" t="s">
        <v>883</v>
      </c>
      <c r="D751" s="24">
        <v>3070924.0079999999</v>
      </c>
      <c r="E751" s="24">
        <v>3444521.9844999998</v>
      </c>
      <c r="F751" s="25">
        <f t="shared" si="11"/>
        <v>6515445.9924999997</v>
      </c>
      <c r="G751" s="26"/>
      <c r="H751" s="26"/>
      <c r="I751" s="28"/>
      <c r="J751" s="28"/>
      <c r="K751" s="28"/>
      <c r="L751" s="28"/>
      <c r="M751" s="26"/>
      <c r="N751" s="26"/>
      <c r="O751" s="28"/>
      <c r="P751" s="28"/>
      <c r="Q751" s="28"/>
    </row>
    <row r="752" spans="1:17" ht="18.75">
      <c r="A752" s="22">
        <v>747</v>
      </c>
      <c r="B752" s="23" t="s">
        <v>124</v>
      </c>
      <c r="C752" s="23" t="s">
        <v>885</v>
      </c>
      <c r="D752" s="24">
        <v>2165783.2563</v>
      </c>
      <c r="E752" s="24">
        <v>2429264.9445000002</v>
      </c>
      <c r="F752" s="25">
        <f t="shared" si="11"/>
        <v>4595048.2007999998</v>
      </c>
      <c r="G752" s="26"/>
      <c r="H752" s="26"/>
      <c r="I752" s="28"/>
      <c r="J752" s="28"/>
      <c r="K752" s="28"/>
      <c r="L752" s="28"/>
      <c r="M752" s="26"/>
      <c r="N752" s="26"/>
      <c r="O752" s="28"/>
      <c r="P752" s="28"/>
      <c r="Q752" s="28"/>
    </row>
    <row r="753" spans="1:17" ht="18.75">
      <c r="A753" s="22">
        <v>748</v>
      </c>
      <c r="B753" s="23" t="s">
        <v>124</v>
      </c>
      <c r="C753" s="23" t="s">
        <v>887</v>
      </c>
      <c r="D753" s="24">
        <v>2074476.0148</v>
      </c>
      <c r="E753" s="24">
        <v>2326849.5803999999</v>
      </c>
      <c r="F753" s="25">
        <f t="shared" si="11"/>
        <v>4401325.5952000003</v>
      </c>
      <c r="G753" s="26"/>
      <c r="H753" s="26"/>
      <c r="I753" s="28"/>
      <c r="J753" s="28"/>
      <c r="K753" s="28"/>
      <c r="L753" s="28"/>
      <c r="M753" s="26"/>
      <c r="N753" s="26"/>
      <c r="O753" s="28"/>
      <c r="P753" s="28"/>
      <c r="Q753" s="28"/>
    </row>
    <row r="754" spans="1:17" ht="18.75">
      <c r="A754" s="22">
        <v>749</v>
      </c>
      <c r="B754" s="23" t="s">
        <v>124</v>
      </c>
      <c r="C754" s="23" t="s">
        <v>889</v>
      </c>
      <c r="D754" s="24">
        <v>2224155.5304999999</v>
      </c>
      <c r="E754" s="24">
        <v>2494738.5874000001</v>
      </c>
      <c r="F754" s="25">
        <f t="shared" si="11"/>
        <v>4718894.1179</v>
      </c>
      <c r="G754" s="26"/>
      <c r="H754" s="26"/>
      <c r="I754" s="28"/>
      <c r="J754" s="28"/>
      <c r="K754" s="28"/>
      <c r="L754" s="28"/>
      <c r="M754" s="26"/>
      <c r="N754" s="26"/>
      <c r="O754" s="28"/>
      <c r="P754" s="28"/>
      <c r="Q754" s="28"/>
    </row>
    <row r="755" spans="1:17" ht="18.75">
      <c r="A755" s="22">
        <v>750</v>
      </c>
      <c r="B755" s="23" t="s">
        <v>124</v>
      </c>
      <c r="C755" s="23" t="s">
        <v>891</v>
      </c>
      <c r="D755" s="24">
        <v>2419032.1973000001</v>
      </c>
      <c r="E755" s="24">
        <v>2713323.2744</v>
      </c>
      <c r="F755" s="25">
        <f t="shared" si="11"/>
        <v>5132355.4716999996</v>
      </c>
      <c r="G755" s="26"/>
      <c r="H755" s="26"/>
      <c r="I755" s="28"/>
      <c r="J755" s="28"/>
      <c r="K755" s="28"/>
      <c r="L755" s="28"/>
      <c r="M755" s="26"/>
      <c r="N755" s="26"/>
      <c r="O755" s="28"/>
      <c r="P755" s="28"/>
      <c r="Q755" s="28"/>
    </row>
    <row r="756" spans="1:17" ht="18.75">
      <c r="A756" s="22">
        <v>751</v>
      </c>
      <c r="B756" s="23" t="s">
        <v>124</v>
      </c>
      <c r="C756" s="23" t="s">
        <v>893</v>
      </c>
      <c r="D756" s="24">
        <v>2661869.7472999999</v>
      </c>
      <c r="E756" s="24">
        <v>2985703.5995</v>
      </c>
      <c r="F756" s="25">
        <f t="shared" si="11"/>
        <v>5647573.3467999995</v>
      </c>
      <c r="G756" s="26"/>
      <c r="H756" s="26"/>
      <c r="I756" s="28"/>
      <c r="J756" s="28"/>
      <c r="K756" s="28"/>
      <c r="L756" s="28"/>
      <c r="M756" s="26"/>
      <c r="N756" s="26"/>
      <c r="O756" s="28"/>
      <c r="P756" s="28"/>
      <c r="Q756" s="28"/>
    </row>
    <row r="757" spans="1:17" ht="18.75">
      <c r="A757" s="22">
        <v>752</v>
      </c>
      <c r="B757" s="23" t="s">
        <v>124</v>
      </c>
      <c r="C757" s="23" t="s">
        <v>895</v>
      </c>
      <c r="D757" s="24">
        <v>2468857.5677</v>
      </c>
      <c r="E757" s="24">
        <v>2769210.2267</v>
      </c>
      <c r="F757" s="25">
        <f t="shared" si="11"/>
        <v>5238067.7944</v>
      </c>
      <c r="G757" s="26"/>
      <c r="H757" s="26"/>
      <c r="I757" s="28"/>
      <c r="J757" s="28"/>
      <c r="K757" s="28"/>
      <c r="L757" s="28"/>
      <c r="M757" s="26"/>
      <c r="N757" s="26"/>
      <c r="O757" s="28"/>
      <c r="P757" s="28"/>
      <c r="Q757" s="28"/>
    </row>
    <row r="758" spans="1:17" ht="18.75">
      <c r="A758" s="22">
        <v>753</v>
      </c>
      <c r="B758" s="23" t="s">
        <v>124</v>
      </c>
      <c r="C758" s="23" t="s">
        <v>897</v>
      </c>
      <c r="D758" s="24">
        <v>2572972.7308999998</v>
      </c>
      <c r="E758" s="24">
        <v>2885991.68</v>
      </c>
      <c r="F758" s="25">
        <f t="shared" si="11"/>
        <v>5458964.4109000005</v>
      </c>
      <c r="G758" s="26"/>
      <c r="H758" s="26"/>
      <c r="I758" s="28"/>
      <c r="J758" s="28"/>
      <c r="K758" s="28"/>
      <c r="L758" s="28"/>
      <c r="M758" s="26"/>
      <c r="N758" s="26"/>
      <c r="O758" s="28"/>
      <c r="P758" s="28"/>
      <c r="Q758" s="28"/>
    </row>
    <row r="759" spans="1:17" ht="18.75">
      <c r="A759" s="22">
        <v>754</v>
      </c>
      <c r="B759" s="23" t="s">
        <v>124</v>
      </c>
      <c r="C759" s="23" t="s">
        <v>899</v>
      </c>
      <c r="D759" s="24">
        <v>2566858.4474999998</v>
      </c>
      <c r="E759" s="24">
        <v>2879133.5540999998</v>
      </c>
      <c r="F759" s="25">
        <f t="shared" si="11"/>
        <v>5445992.0015999991</v>
      </c>
      <c r="G759" s="26"/>
      <c r="H759" s="26"/>
      <c r="I759" s="28"/>
      <c r="J759" s="28"/>
      <c r="K759" s="28"/>
      <c r="L759" s="28"/>
      <c r="M759" s="26"/>
      <c r="N759" s="26"/>
      <c r="O759" s="28"/>
      <c r="P759" s="28"/>
      <c r="Q759" s="28"/>
    </row>
    <row r="760" spans="1:17" ht="18.75">
      <c r="A760" s="22">
        <v>755</v>
      </c>
      <c r="B760" s="23" t="s">
        <v>125</v>
      </c>
      <c r="C760" s="23" t="s">
        <v>903</v>
      </c>
      <c r="D760" s="24">
        <v>2416107.9345</v>
      </c>
      <c r="E760" s="24">
        <v>2710043.2559000002</v>
      </c>
      <c r="F760" s="25">
        <f t="shared" si="11"/>
        <v>5126151.1904000007</v>
      </c>
      <c r="G760" s="26"/>
      <c r="H760" s="26"/>
      <c r="I760" s="28"/>
      <c r="J760" s="28"/>
      <c r="K760" s="28"/>
      <c r="L760" s="28"/>
      <c r="M760" s="26"/>
      <c r="N760" s="26"/>
      <c r="O760" s="28"/>
      <c r="P760" s="28"/>
      <c r="Q760" s="28"/>
    </row>
    <row r="761" spans="1:17" ht="18.75">
      <c r="A761" s="22">
        <v>756</v>
      </c>
      <c r="B761" s="23" t="s">
        <v>125</v>
      </c>
      <c r="C761" s="23" t="s">
        <v>905</v>
      </c>
      <c r="D761" s="24">
        <v>2339396.3470000001</v>
      </c>
      <c r="E761" s="24">
        <v>2623999.2023999998</v>
      </c>
      <c r="F761" s="25">
        <f t="shared" si="11"/>
        <v>4963395.5493999999</v>
      </c>
      <c r="G761" s="26"/>
      <c r="H761" s="26"/>
      <c r="I761" s="28"/>
      <c r="J761" s="28"/>
      <c r="K761" s="28"/>
      <c r="L761" s="28"/>
      <c r="M761" s="26"/>
      <c r="N761" s="26"/>
      <c r="O761" s="28"/>
      <c r="P761" s="28"/>
      <c r="Q761" s="28"/>
    </row>
    <row r="762" spans="1:17" ht="18.75">
      <c r="A762" s="22">
        <v>757</v>
      </c>
      <c r="B762" s="23" t="s">
        <v>125</v>
      </c>
      <c r="C762" s="23" t="s">
        <v>907</v>
      </c>
      <c r="D762" s="24">
        <v>2760870.8766000001</v>
      </c>
      <c r="E762" s="24">
        <v>3096748.8632</v>
      </c>
      <c r="F762" s="25">
        <f t="shared" si="11"/>
        <v>5857619.7398000006</v>
      </c>
      <c r="G762" s="26"/>
      <c r="H762" s="26"/>
      <c r="I762" s="28"/>
      <c r="J762" s="28"/>
      <c r="K762" s="28"/>
      <c r="L762" s="28"/>
      <c r="M762" s="26"/>
      <c r="N762" s="26"/>
      <c r="O762" s="28"/>
      <c r="P762" s="28"/>
      <c r="Q762" s="28"/>
    </row>
    <row r="763" spans="1:17" ht="18.75">
      <c r="A763" s="22">
        <v>758</v>
      </c>
      <c r="B763" s="23" t="s">
        <v>125</v>
      </c>
      <c r="C763" s="23" t="s">
        <v>909</v>
      </c>
      <c r="D763" s="24">
        <v>3047196.0051000002</v>
      </c>
      <c r="E763" s="24">
        <v>3417907.3149999999</v>
      </c>
      <c r="F763" s="25">
        <f t="shared" si="11"/>
        <v>6465103.3201000001</v>
      </c>
      <c r="G763" s="26"/>
      <c r="H763" s="26"/>
      <c r="I763" s="28"/>
      <c r="J763" s="28"/>
      <c r="K763" s="28"/>
      <c r="L763" s="28"/>
      <c r="M763" s="26"/>
      <c r="N763" s="26"/>
      <c r="O763" s="28"/>
      <c r="P763" s="28"/>
      <c r="Q763" s="28"/>
    </row>
    <row r="764" spans="1:17" ht="18.75">
      <c r="A764" s="22">
        <v>759</v>
      </c>
      <c r="B764" s="23" t="s">
        <v>125</v>
      </c>
      <c r="C764" s="23" t="s">
        <v>911</v>
      </c>
      <c r="D764" s="24">
        <v>2652259.3774999999</v>
      </c>
      <c r="E764" s="24">
        <v>2974924.0654000002</v>
      </c>
      <c r="F764" s="25">
        <f t="shared" si="11"/>
        <v>5627183.4429000001</v>
      </c>
      <c r="G764" s="26"/>
      <c r="H764" s="26"/>
      <c r="I764" s="28"/>
      <c r="J764" s="28"/>
      <c r="K764" s="28"/>
      <c r="L764" s="28"/>
      <c r="M764" s="26"/>
      <c r="N764" s="26"/>
      <c r="O764" s="28"/>
      <c r="P764" s="28"/>
      <c r="Q764" s="28"/>
    </row>
    <row r="765" spans="1:17" ht="18.75">
      <c r="A765" s="22">
        <v>760</v>
      </c>
      <c r="B765" s="23" t="s">
        <v>125</v>
      </c>
      <c r="C765" s="23" t="s">
        <v>913</v>
      </c>
      <c r="D765" s="24">
        <v>3682814.9615000002</v>
      </c>
      <c r="E765" s="24">
        <v>4130853.4717000001</v>
      </c>
      <c r="F765" s="25">
        <f t="shared" si="11"/>
        <v>7813668.4331999999</v>
      </c>
      <c r="G765" s="26"/>
      <c r="H765" s="26"/>
      <c r="I765" s="28"/>
      <c r="J765" s="28"/>
      <c r="K765" s="28"/>
      <c r="L765" s="28"/>
      <c r="M765" s="26"/>
      <c r="N765" s="26"/>
      <c r="O765" s="28"/>
      <c r="P765" s="28"/>
      <c r="Q765" s="28"/>
    </row>
    <row r="766" spans="1:17" ht="37.5">
      <c r="A766" s="22">
        <v>761</v>
      </c>
      <c r="B766" s="23" t="s">
        <v>125</v>
      </c>
      <c r="C766" s="23" t="s">
        <v>915</v>
      </c>
      <c r="D766" s="24">
        <v>2796938.1875999998</v>
      </c>
      <c r="E766" s="24">
        <v>3137203.9983000001</v>
      </c>
      <c r="F766" s="25">
        <f t="shared" si="11"/>
        <v>5934142.1858999999</v>
      </c>
      <c r="G766" s="26"/>
      <c r="H766" s="26"/>
      <c r="I766" s="28"/>
      <c r="J766" s="28"/>
      <c r="K766" s="28"/>
      <c r="L766" s="28"/>
      <c r="M766" s="26"/>
      <c r="N766" s="26"/>
      <c r="O766" s="28"/>
      <c r="P766" s="28"/>
      <c r="Q766" s="28"/>
    </row>
    <row r="767" spans="1:17" ht="18.75">
      <c r="A767" s="22">
        <v>762</v>
      </c>
      <c r="B767" s="23" t="s">
        <v>125</v>
      </c>
      <c r="C767" s="23" t="s">
        <v>829</v>
      </c>
      <c r="D767" s="24">
        <v>2537584.4868000001</v>
      </c>
      <c r="E767" s="24">
        <v>2846298.2248</v>
      </c>
      <c r="F767" s="25">
        <f t="shared" si="11"/>
        <v>5383882.7116</v>
      </c>
      <c r="G767" s="26"/>
      <c r="H767" s="26"/>
      <c r="I767" s="28"/>
      <c r="J767" s="28"/>
      <c r="K767" s="28"/>
      <c r="L767" s="28"/>
      <c r="M767" s="26"/>
      <c r="N767" s="26"/>
      <c r="O767" s="28"/>
      <c r="P767" s="28"/>
      <c r="Q767" s="28"/>
    </row>
    <row r="768" spans="1:17" ht="18.75">
      <c r="A768" s="22">
        <v>763</v>
      </c>
      <c r="B768" s="23" t="s">
        <v>125</v>
      </c>
      <c r="C768" s="23" t="s">
        <v>918</v>
      </c>
      <c r="D768" s="24">
        <v>2743200.5906000002</v>
      </c>
      <c r="E768" s="24">
        <v>3076928.8714000001</v>
      </c>
      <c r="F768" s="25">
        <f t="shared" si="11"/>
        <v>5820129.4620000003</v>
      </c>
      <c r="G768" s="26"/>
      <c r="H768" s="26"/>
      <c r="I768" s="28"/>
      <c r="J768" s="28"/>
      <c r="K768" s="28"/>
      <c r="L768" s="28"/>
      <c r="M768" s="26"/>
      <c r="N768" s="26"/>
      <c r="O768" s="28"/>
      <c r="P768" s="28"/>
      <c r="Q768" s="28"/>
    </row>
    <row r="769" spans="1:17" ht="18.75">
      <c r="A769" s="22">
        <v>764</v>
      </c>
      <c r="B769" s="23" t="s">
        <v>125</v>
      </c>
      <c r="C769" s="23" t="s">
        <v>920</v>
      </c>
      <c r="D769" s="24">
        <v>3620801.0627000001</v>
      </c>
      <c r="E769" s="24">
        <v>4061295.1768</v>
      </c>
      <c r="F769" s="25">
        <f t="shared" si="11"/>
        <v>7682096.2395000001</v>
      </c>
      <c r="G769" s="26"/>
      <c r="H769" s="26"/>
      <c r="I769" s="28"/>
      <c r="J769" s="28"/>
      <c r="K769" s="28"/>
      <c r="L769" s="28"/>
      <c r="M769" s="26"/>
      <c r="N769" s="26"/>
      <c r="O769" s="28"/>
      <c r="P769" s="28"/>
      <c r="Q769" s="28"/>
    </row>
    <row r="770" spans="1:17" ht="18.75">
      <c r="A770" s="22">
        <v>765</v>
      </c>
      <c r="B770" s="23" t="s">
        <v>125</v>
      </c>
      <c r="C770" s="23" t="s">
        <v>922</v>
      </c>
      <c r="D770" s="24">
        <v>2260755.6486999998</v>
      </c>
      <c r="E770" s="24">
        <v>2535791.3492000001</v>
      </c>
      <c r="F770" s="25">
        <f t="shared" si="11"/>
        <v>4796546.9978999998</v>
      </c>
      <c r="G770" s="26"/>
      <c r="H770" s="26"/>
      <c r="I770" s="28"/>
      <c r="J770" s="28"/>
      <c r="K770" s="28"/>
      <c r="L770" s="28"/>
      <c r="M770" s="26"/>
      <c r="N770" s="26"/>
      <c r="O770" s="28"/>
      <c r="P770" s="28"/>
      <c r="Q770" s="28"/>
    </row>
    <row r="771" spans="1:17" ht="37.5">
      <c r="A771" s="22">
        <v>766</v>
      </c>
      <c r="B771" s="23" t="s">
        <v>125</v>
      </c>
      <c r="C771" s="23" t="s">
        <v>924</v>
      </c>
      <c r="D771" s="24">
        <v>2611210.1414000001</v>
      </c>
      <c r="E771" s="24">
        <v>2928880.9215000002</v>
      </c>
      <c r="F771" s="25">
        <f t="shared" si="11"/>
        <v>5540091.0629000003</v>
      </c>
      <c r="G771" s="26"/>
      <c r="H771" s="26"/>
      <c r="I771" s="28"/>
      <c r="J771" s="28"/>
      <c r="K771" s="28"/>
      <c r="L771" s="28"/>
      <c r="M771" s="26"/>
      <c r="N771" s="26"/>
      <c r="O771" s="28"/>
      <c r="P771" s="28"/>
      <c r="Q771" s="28"/>
    </row>
    <row r="772" spans="1:17" ht="18.75">
      <c r="A772" s="22">
        <v>767</v>
      </c>
      <c r="B772" s="23" t="s">
        <v>125</v>
      </c>
      <c r="C772" s="23" t="s">
        <v>926</v>
      </c>
      <c r="D772" s="24">
        <v>2766491.3037</v>
      </c>
      <c r="E772" s="24">
        <v>3103053.0521</v>
      </c>
      <c r="F772" s="25">
        <f t="shared" si="11"/>
        <v>5869544.3558</v>
      </c>
      <c r="G772" s="26"/>
      <c r="H772" s="26"/>
      <c r="I772" s="28"/>
      <c r="J772" s="28"/>
      <c r="K772" s="28"/>
      <c r="L772" s="28"/>
      <c r="M772" s="26"/>
      <c r="N772" s="26"/>
      <c r="O772" s="28"/>
      <c r="P772" s="28"/>
      <c r="Q772" s="28"/>
    </row>
    <row r="773" spans="1:17" ht="18.75">
      <c r="A773" s="22">
        <v>768</v>
      </c>
      <c r="B773" s="23" t="s">
        <v>125</v>
      </c>
      <c r="C773" s="23" t="s">
        <v>928</v>
      </c>
      <c r="D773" s="24">
        <v>3055332.3319999999</v>
      </c>
      <c r="E773" s="24">
        <v>3427033.4792999998</v>
      </c>
      <c r="F773" s="25">
        <f t="shared" si="11"/>
        <v>6482365.8113000002</v>
      </c>
      <c r="G773" s="26"/>
      <c r="H773" s="26"/>
      <c r="I773" s="28"/>
      <c r="J773" s="28"/>
      <c r="K773" s="28"/>
      <c r="L773" s="28"/>
      <c r="M773" s="26"/>
      <c r="N773" s="26"/>
      <c r="O773" s="28"/>
      <c r="P773" s="28"/>
      <c r="Q773" s="28"/>
    </row>
    <row r="774" spans="1:17" ht="18.75">
      <c r="A774" s="22">
        <v>769</v>
      </c>
      <c r="B774" s="23" t="s">
        <v>932</v>
      </c>
      <c r="C774" s="23" t="s">
        <v>933</v>
      </c>
      <c r="D774" s="24">
        <v>2018263.206</v>
      </c>
      <c r="E774" s="24">
        <v>2263798.1159999999</v>
      </c>
      <c r="F774" s="25">
        <f t="shared" si="11"/>
        <v>4282061.3219999997</v>
      </c>
      <c r="G774" s="26"/>
      <c r="H774" s="26"/>
      <c r="I774" s="28"/>
      <c r="J774" s="28"/>
      <c r="K774" s="28"/>
      <c r="L774" s="28"/>
      <c r="M774" s="26"/>
      <c r="N774" s="26"/>
      <c r="O774" s="28"/>
      <c r="P774" s="28"/>
      <c r="Q774" s="28"/>
    </row>
    <row r="775" spans="1:17" ht="37.5">
      <c r="A775" s="22">
        <v>770</v>
      </c>
      <c r="B775" s="23" t="s">
        <v>932</v>
      </c>
      <c r="C775" s="23" t="s">
        <v>935</v>
      </c>
      <c r="D775" s="24">
        <v>5152148.2588999998</v>
      </c>
      <c r="E775" s="24">
        <v>5778940.7680000002</v>
      </c>
      <c r="F775" s="25">
        <f t="shared" ref="F775:F779" si="12">D775+E775</f>
        <v>10931089.026900001</v>
      </c>
      <c r="G775" s="26"/>
      <c r="H775" s="26"/>
      <c r="I775" s="28"/>
      <c r="J775" s="28"/>
      <c r="K775" s="28"/>
      <c r="L775" s="28"/>
      <c r="M775" s="26"/>
      <c r="N775" s="26"/>
      <c r="O775" s="28"/>
      <c r="P775" s="28"/>
      <c r="Q775" s="28"/>
    </row>
    <row r="776" spans="1:17" ht="18.75">
      <c r="A776" s="22">
        <v>771</v>
      </c>
      <c r="B776" s="23" t="s">
        <v>932</v>
      </c>
      <c r="C776" s="23" t="s">
        <v>937</v>
      </c>
      <c r="D776" s="24">
        <v>2902064.2212</v>
      </c>
      <c r="E776" s="24">
        <v>3255119.301</v>
      </c>
      <c r="F776" s="25">
        <f t="shared" si="12"/>
        <v>6157183.5221999995</v>
      </c>
      <c r="G776" s="26"/>
      <c r="H776" s="26"/>
      <c r="I776" s="28"/>
      <c r="J776" s="28"/>
      <c r="K776" s="28"/>
      <c r="L776" s="28"/>
      <c r="M776" s="26"/>
      <c r="N776" s="26"/>
      <c r="O776" s="28"/>
      <c r="P776" s="28"/>
      <c r="Q776" s="28"/>
    </row>
    <row r="777" spans="1:17" ht="18.75">
      <c r="A777" s="22">
        <v>772</v>
      </c>
      <c r="B777" s="23" t="s">
        <v>932</v>
      </c>
      <c r="C777" s="23" t="s">
        <v>939</v>
      </c>
      <c r="D777" s="24">
        <v>2487107.5118999998</v>
      </c>
      <c r="E777" s="24">
        <v>2789680.3958999999</v>
      </c>
      <c r="F777" s="25">
        <f t="shared" si="12"/>
        <v>5276787.9078000002</v>
      </c>
      <c r="G777" s="26"/>
      <c r="H777" s="26"/>
      <c r="I777" s="28"/>
      <c r="J777" s="28"/>
      <c r="K777" s="28"/>
      <c r="L777" s="28"/>
      <c r="M777" s="26"/>
      <c r="N777" s="26"/>
      <c r="O777" s="28"/>
      <c r="P777" s="28"/>
      <c r="Q777" s="28"/>
    </row>
    <row r="778" spans="1:17" ht="18.75">
      <c r="A778" s="22">
        <v>773</v>
      </c>
      <c r="B778" s="23" t="s">
        <v>932</v>
      </c>
      <c r="C778" s="23" t="s">
        <v>941</v>
      </c>
      <c r="D778" s="24">
        <v>2363175.0378999999</v>
      </c>
      <c r="E778" s="24">
        <v>2650670.7264999999</v>
      </c>
      <c r="F778" s="25">
        <f t="shared" si="12"/>
        <v>5013845.7643999998</v>
      </c>
      <c r="G778" s="26"/>
      <c r="H778" s="26"/>
      <c r="I778" s="28"/>
      <c r="J778" s="28"/>
      <c r="K778" s="28"/>
      <c r="L778" s="28"/>
      <c r="M778" s="26"/>
      <c r="N778" s="26"/>
      <c r="O778" s="28"/>
      <c r="P778" s="28"/>
      <c r="Q778" s="28"/>
    </row>
    <row r="779" spans="1:17" ht="18.75">
      <c r="A779" s="22">
        <v>774</v>
      </c>
      <c r="B779" s="23" t="s">
        <v>932</v>
      </c>
      <c r="C779" s="23" t="s">
        <v>943</v>
      </c>
      <c r="D779" s="24">
        <v>2430851.5298000001</v>
      </c>
      <c r="E779" s="24">
        <v>2726580.5059000002</v>
      </c>
      <c r="F779" s="25">
        <f t="shared" si="12"/>
        <v>5157432.0357000008</v>
      </c>
      <c r="G779" s="26"/>
      <c r="H779" s="26"/>
      <c r="I779" s="28"/>
      <c r="J779" s="28"/>
      <c r="K779" s="28"/>
      <c r="L779" s="28"/>
      <c r="M779" s="26"/>
      <c r="N779" s="26"/>
      <c r="O779" s="28"/>
      <c r="P779" s="28"/>
      <c r="Q779" s="28"/>
    </row>
    <row r="780" spans="1:17" ht="18.75">
      <c r="A780" s="29"/>
      <c r="B780" s="205" t="s">
        <v>44</v>
      </c>
      <c r="C780" s="206"/>
      <c r="D780" s="13">
        <f>SUM(D6:D779)</f>
        <v>1909906998.8039992</v>
      </c>
      <c r="E780" s="13">
        <f t="shared" ref="E780:F780" si="13">SUM(E6:E779)</f>
        <v>2142259667.9733</v>
      </c>
      <c r="F780" s="13">
        <f t="shared" si="13"/>
        <v>4052166666.7772989</v>
      </c>
    </row>
  </sheetData>
  <mergeCells count="4">
    <mergeCell ref="A1:F1"/>
    <mergeCell ref="A2:F2"/>
    <mergeCell ref="A3:F3"/>
    <mergeCell ref="B780:C780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43"/>
  <sheetViews>
    <sheetView topLeftCell="A30" workbookViewId="0">
      <selection activeCell="H31" sqref="H31"/>
    </sheetView>
  </sheetViews>
  <sheetFormatPr defaultColWidth="9" defaultRowHeight="12.75"/>
  <cols>
    <col min="1" max="1" width="5" customWidth="1"/>
    <col min="2" max="2" width="20.28515625" customWidth="1"/>
    <col min="3" max="3" width="22.42578125" customWidth="1"/>
    <col min="4" max="4" width="22.140625" customWidth="1"/>
    <col min="5" max="5" width="22" customWidth="1"/>
  </cols>
  <sheetData>
    <row r="1" spans="1:5" ht="20.25">
      <c r="A1" s="167" t="s">
        <v>17</v>
      </c>
      <c r="B1" s="167"/>
      <c r="C1" s="167"/>
      <c r="D1" s="167"/>
      <c r="E1" s="167"/>
    </row>
    <row r="2" spans="1:5" ht="20.25">
      <c r="A2" s="167" t="s">
        <v>62</v>
      </c>
      <c r="B2" s="167"/>
      <c r="C2" s="167"/>
      <c r="D2" s="167"/>
      <c r="E2" s="167"/>
    </row>
    <row r="3" spans="1:5" ht="42" customHeight="1">
      <c r="A3" s="209" t="s">
        <v>957</v>
      </c>
      <c r="B3" s="209"/>
      <c r="C3" s="209"/>
      <c r="D3" s="209"/>
      <c r="E3" s="209"/>
    </row>
    <row r="4" spans="1:5" ht="56.25">
      <c r="A4" s="2" t="s">
        <v>954</v>
      </c>
      <c r="B4" s="2" t="s">
        <v>960</v>
      </c>
      <c r="C4" s="3" t="s">
        <v>955</v>
      </c>
      <c r="D4" s="4" t="s">
        <v>956</v>
      </c>
      <c r="E4" s="5" t="s">
        <v>950</v>
      </c>
    </row>
    <row r="5" spans="1:5" ht="15.75">
      <c r="A5" s="6"/>
      <c r="B5" s="6"/>
      <c r="C5" s="147" t="s">
        <v>28</v>
      </c>
      <c r="D5" s="147" t="s">
        <v>28</v>
      </c>
      <c r="E5" s="147" t="s">
        <v>28</v>
      </c>
    </row>
    <row r="6" spans="1:5" ht="18.75">
      <c r="A6" s="8">
        <v>1</v>
      </c>
      <c r="B6" s="9" t="s">
        <v>961</v>
      </c>
      <c r="C6" s="10">
        <v>39642352.673199996</v>
      </c>
      <c r="D6" s="10">
        <v>44465103.970200002</v>
      </c>
      <c r="E6" s="11">
        <f t="shared" ref="E6:E42" si="0">SUM(C6:D6)</f>
        <v>84107456.643399999</v>
      </c>
    </row>
    <row r="7" spans="1:5" ht="37.5">
      <c r="A7" s="8">
        <v>2</v>
      </c>
      <c r="B7" s="9" t="s">
        <v>962</v>
      </c>
      <c r="C7" s="10">
        <v>50003138.292900003</v>
      </c>
      <c r="D7" s="10">
        <v>56086346.876400001</v>
      </c>
      <c r="E7" s="11">
        <f t="shared" si="0"/>
        <v>106089485.1693</v>
      </c>
    </row>
    <row r="8" spans="1:5" ht="37.5">
      <c r="A8" s="8">
        <v>3</v>
      </c>
      <c r="B8" s="9" t="s">
        <v>963</v>
      </c>
      <c r="C8" s="10">
        <v>66601241.883900002</v>
      </c>
      <c r="D8" s="10">
        <v>74703718.251000002</v>
      </c>
      <c r="E8" s="11">
        <f t="shared" si="0"/>
        <v>141304960.1349</v>
      </c>
    </row>
    <row r="9" spans="1:5" ht="37.5">
      <c r="A9" s="8">
        <v>4</v>
      </c>
      <c r="B9" s="9" t="s">
        <v>964</v>
      </c>
      <c r="C9" s="10">
        <v>50273360.553300001</v>
      </c>
      <c r="D9" s="10">
        <v>56389443.440899998</v>
      </c>
      <c r="E9" s="11">
        <f t="shared" si="0"/>
        <v>106662803.99419999</v>
      </c>
    </row>
    <row r="10" spans="1:5" ht="18.75">
      <c r="A10" s="8">
        <v>5</v>
      </c>
      <c r="B10" s="9" t="s">
        <v>965</v>
      </c>
      <c r="C10" s="10">
        <v>57070212.699299999</v>
      </c>
      <c r="D10" s="10">
        <v>64013177.073600002</v>
      </c>
      <c r="E10" s="11">
        <f t="shared" si="0"/>
        <v>121083389.7729</v>
      </c>
    </row>
    <row r="11" spans="1:5" ht="37.5">
      <c r="A11" s="8">
        <v>6</v>
      </c>
      <c r="B11" s="9" t="s">
        <v>966</v>
      </c>
      <c r="C11" s="10">
        <v>23229665.5286</v>
      </c>
      <c r="D11" s="10">
        <v>26055706.164500002</v>
      </c>
      <c r="E11" s="11">
        <f t="shared" si="0"/>
        <v>49285371.693100005</v>
      </c>
    </row>
    <row r="12" spans="1:5" ht="18.75">
      <c r="A12" s="8">
        <v>7</v>
      </c>
      <c r="B12" s="9" t="s">
        <v>967</v>
      </c>
      <c r="C12" s="10">
        <v>62101224.101099998</v>
      </c>
      <c r="D12" s="10">
        <v>69656243.894299999</v>
      </c>
      <c r="E12" s="11">
        <f t="shared" si="0"/>
        <v>131757467.9954</v>
      </c>
    </row>
    <row r="13" spans="1:5" ht="18.75">
      <c r="A13" s="8">
        <v>8</v>
      </c>
      <c r="B13" s="9" t="s">
        <v>968</v>
      </c>
      <c r="C13" s="10">
        <v>67423319.121299997</v>
      </c>
      <c r="D13" s="10">
        <v>75625806.557699993</v>
      </c>
      <c r="E13" s="11">
        <f t="shared" si="0"/>
        <v>143049125.67899999</v>
      </c>
    </row>
    <row r="14" spans="1:5" ht="37.5">
      <c r="A14" s="8">
        <v>9</v>
      </c>
      <c r="B14" s="9" t="s">
        <v>969</v>
      </c>
      <c r="C14" s="10">
        <v>43465690.278999999</v>
      </c>
      <c r="D14" s="10">
        <v>48753575.584399998</v>
      </c>
      <c r="E14" s="11">
        <f t="shared" si="0"/>
        <v>92219265.863399997</v>
      </c>
    </row>
    <row r="15" spans="1:5" ht="18.75">
      <c r="A15" s="8">
        <v>10</v>
      </c>
      <c r="B15" s="9" t="s">
        <v>970</v>
      </c>
      <c r="C15" s="10">
        <v>55695048.157700002</v>
      </c>
      <c r="D15" s="10">
        <v>62470714.777999997</v>
      </c>
      <c r="E15" s="11">
        <f t="shared" si="0"/>
        <v>118165762.9357</v>
      </c>
    </row>
    <row r="16" spans="1:5" ht="18.75">
      <c r="A16" s="8">
        <v>11</v>
      </c>
      <c r="B16" s="9" t="s">
        <v>971</v>
      </c>
      <c r="C16" s="10">
        <v>32153116.419399999</v>
      </c>
      <c r="D16" s="10">
        <v>36064753.177900001</v>
      </c>
      <c r="E16" s="11">
        <f t="shared" si="0"/>
        <v>68217869.597299993</v>
      </c>
    </row>
    <row r="17" spans="1:5" ht="18.75">
      <c r="A17" s="8">
        <v>12</v>
      </c>
      <c r="B17" s="9" t="s">
        <v>972</v>
      </c>
      <c r="C17" s="10">
        <v>42614250.210100003</v>
      </c>
      <c r="D17" s="10">
        <v>47798552.2663</v>
      </c>
      <c r="E17" s="11">
        <f t="shared" si="0"/>
        <v>90412802.476400003</v>
      </c>
    </row>
    <row r="18" spans="1:5" ht="18.75">
      <c r="A18" s="8">
        <v>13</v>
      </c>
      <c r="B18" s="9" t="s">
        <v>973</v>
      </c>
      <c r="C18" s="10">
        <v>33837260.045100003</v>
      </c>
      <c r="D18" s="10">
        <v>37953783.882799998</v>
      </c>
      <c r="E18" s="11">
        <f t="shared" si="0"/>
        <v>71791043.927900001</v>
      </c>
    </row>
    <row r="19" spans="1:5" ht="18.75">
      <c r="A19" s="8">
        <v>14</v>
      </c>
      <c r="B19" s="9" t="s">
        <v>974</v>
      </c>
      <c r="C19" s="10">
        <v>43296711.759800002</v>
      </c>
      <c r="D19" s="10">
        <v>48564039.723800004</v>
      </c>
      <c r="E19" s="11">
        <f t="shared" si="0"/>
        <v>91860751.483600006</v>
      </c>
    </row>
    <row r="20" spans="1:5" ht="18.75">
      <c r="A20" s="8">
        <v>15</v>
      </c>
      <c r="B20" s="9" t="s">
        <v>975</v>
      </c>
      <c r="C20" s="10">
        <v>29666937.1373</v>
      </c>
      <c r="D20" s="10">
        <v>33276113.936999999</v>
      </c>
      <c r="E20" s="11">
        <f t="shared" si="0"/>
        <v>62943051.074299999</v>
      </c>
    </row>
    <row r="21" spans="1:5" ht="18.75">
      <c r="A21" s="8">
        <v>16</v>
      </c>
      <c r="B21" s="9" t="s">
        <v>976</v>
      </c>
      <c r="C21" s="10">
        <v>58027225.031199999</v>
      </c>
      <c r="D21" s="10">
        <v>65086616.210000001</v>
      </c>
      <c r="E21" s="11">
        <f t="shared" si="0"/>
        <v>123113841.2412</v>
      </c>
    </row>
    <row r="22" spans="1:5" ht="18.75">
      <c r="A22" s="8">
        <v>17</v>
      </c>
      <c r="B22" s="9" t="s">
        <v>977</v>
      </c>
      <c r="C22" s="10">
        <v>60963063.343099996</v>
      </c>
      <c r="D22" s="10">
        <v>68379618.441300005</v>
      </c>
      <c r="E22" s="11">
        <f t="shared" si="0"/>
        <v>129342681.7844</v>
      </c>
    </row>
    <row r="23" spans="1:5" ht="37.5">
      <c r="A23" s="8">
        <v>18</v>
      </c>
      <c r="B23" s="9" t="s">
        <v>978</v>
      </c>
      <c r="C23" s="10">
        <v>68558737.324000001</v>
      </c>
      <c r="D23" s="10">
        <v>76899355.805600002</v>
      </c>
      <c r="E23" s="11">
        <f t="shared" si="0"/>
        <v>145458093.12959999</v>
      </c>
    </row>
    <row r="24" spans="1:5" ht="18.75">
      <c r="A24" s="8">
        <v>19</v>
      </c>
      <c r="B24" s="9" t="s">
        <v>979</v>
      </c>
      <c r="C24" s="10">
        <v>109151385.6965</v>
      </c>
      <c r="D24" s="10">
        <v>122430365.1576</v>
      </c>
      <c r="E24" s="11">
        <f t="shared" si="0"/>
        <v>231581750.85409999</v>
      </c>
    </row>
    <row r="25" spans="1:5" ht="37.5">
      <c r="A25" s="8">
        <v>20</v>
      </c>
      <c r="B25" s="9" t="s">
        <v>980</v>
      </c>
      <c r="C25" s="10">
        <v>83098807.843400002</v>
      </c>
      <c r="D25" s="10">
        <v>93208320.935000002</v>
      </c>
      <c r="E25" s="11">
        <f t="shared" si="0"/>
        <v>176307128.7784</v>
      </c>
    </row>
    <row r="26" spans="1:5" ht="18.75">
      <c r="A26" s="8">
        <v>21</v>
      </c>
      <c r="B26" s="9" t="s">
        <v>981</v>
      </c>
      <c r="C26" s="10">
        <v>52444267.503200002</v>
      </c>
      <c r="D26" s="10">
        <v>58824455.410400003</v>
      </c>
      <c r="E26" s="11">
        <f t="shared" si="0"/>
        <v>111268722.9136</v>
      </c>
    </row>
    <row r="27" spans="1:5" ht="18.75">
      <c r="A27" s="8">
        <v>22</v>
      </c>
      <c r="B27" s="9" t="s">
        <v>982</v>
      </c>
      <c r="C27" s="10">
        <v>54204991.929700002</v>
      </c>
      <c r="D27" s="10">
        <v>60799383.4705</v>
      </c>
      <c r="E27" s="11">
        <f t="shared" si="0"/>
        <v>115004375.40020001</v>
      </c>
    </row>
    <row r="28" spans="1:5" ht="18.75">
      <c r="A28" s="8">
        <v>23</v>
      </c>
      <c r="B28" s="9" t="s">
        <v>983</v>
      </c>
      <c r="C28" s="10">
        <v>38355709.487899996</v>
      </c>
      <c r="D28" s="10">
        <v>43021932.232199997</v>
      </c>
      <c r="E28" s="11">
        <f t="shared" si="0"/>
        <v>81377641.720099986</v>
      </c>
    </row>
    <row r="29" spans="1:5" ht="18.75">
      <c r="A29" s="8">
        <v>24</v>
      </c>
      <c r="B29" s="9" t="s">
        <v>984</v>
      </c>
      <c r="C29" s="10">
        <v>65338804.904700004</v>
      </c>
      <c r="D29" s="10">
        <v>73287697.562900007</v>
      </c>
      <c r="E29" s="11">
        <f t="shared" si="0"/>
        <v>138626502.46760002</v>
      </c>
    </row>
    <row r="30" spans="1:5" ht="37.5">
      <c r="A30" s="8">
        <v>25</v>
      </c>
      <c r="B30" s="9" t="s">
        <v>985</v>
      </c>
      <c r="C30" s="10">
        <v>34219903.637400001</v>
      </c>
      <c r="D30" s="10">
        <v>38382978.569200002</v>
      </c>
      <c r="E30" s="11">
        <f t="shared" si="0"/>
        <v>72602882.20660001</v>
      </c>
    </row>
    <row r="31" spans="1:5" ht="18.75">
      <c r="A31" s="8">
        <v>26</v>
      </c>
      <c r="B31" s="9" t="s">
        <v>986</v>
      </c>
      <c r="C31" s="10">
        <v>63338402.0075</v>
      </c>
      <c r="D31" s="10">
        <v>71043932.578600004</v>
      </c>
      <c r="E31" s="11">
        <f t="shared" si="0"/>
        <v>134382334.58610001</v>
      </c>
    </row>
    <row r="32" spans="1:5" ht="18.75">
      <c r="A32" s="8">
        <v>27</v>
      </c>
      <c r="B32" s="9" t="s">
        <v>987</v>
      </c>
      <c r="C32" s="10">
        <v>45185386.983599998</v>
      </c>
      <c r="D32" s="10">
        <v>50682484.6325</v>
      </c>
      <c r="E32" s="11">
        <f t="shared" si="0"/>
        <v>95867871.616099998</v>
      </c>
    </row>
    <row r="33" spans="1:5" ht="18.75">
      <c r="A33" s="8">
        <v>28</v>
      </c>
      <c r="B33" s="9" t="s">
        <v>988</v>
      </c>
      <c r="C33" s="10">
        <v>43154902.7456</v>
      </c>
      <c r="D33" s="10">
        <v>48404978.7161</v>
      </c>
      <c r="E33" s="11">
        <f t="shared" si="0"/>
        <v>91559881.461699992</v>
      </c>
    </row>
    <row r="34" spans="1:5" ht="18.75">
      <c r="A34" s="8">
        <v>29</v>
      </c>
      <c r="B34" s="9" t="s">
        <v>989</v>
      </c>
      <c r="C34" s="10">
        <v>58454406.863200001</v>
      </c>
      <c r="D34" s="10">
        <v>65565767.504799999</v>
      </c>
      <c r="E34" s="11">
        <f t="shared" si="0"/>
        <v>124020174.368</v>
      </c>
    </row>
    <row r="35" spans="1:5" ht="18.75">
      <c r="A35" s="8">
        <v>30</v>
      </c>
      <c r="B35" s="9" t="s">
        <v>990</v>
      </c>
      <c r="C35" s="10">
        <v>73735673.392499998</v>
      </c>
      <c r="D35" s="10">
        <v>82706099.981999993</v>
      </c>
      <c r="E35" s="11">
        <f t="shared" si="0"/>
        <v>156441773.37449998</v>
      </c>
    </row>
    <row r="36" spans="1:5" ht="37.5">
      <c r="A36" s="8">
        <v>31</v>
      </c>
      <c r="B36" s="9" t="s">
        <v>991</v>
      </c>
      <c r="C36" s="10">
        <v>46222387.672700003</v>
      </c>
      <c r="D36" s="10">
        <v>51845643.233599998</v>
      </c>
      <c r="E36" s="11">
        <f t="shared" si="0"/>
        <v>98068030.906300008</v>
      </c>
    </row>
    <row r="37" spans="1:5" ht="18.75">
      <c r="A37" s="8">
        <v>32</v>
      </c>
      <c r="B37" s="9" t="s">
        <v>992</v>
      </c>
      <c r="C37" s="10">
        <v>57295211.946400002</v>
      </c>
      <c r="D37" s="10">
        <v>64265548.949600004</v>
      </c>
      <c r="E37" s="11">
        <f t="shared" si="0"/>
        <v>121560760.896</v>
      </c>
    </row>
    <row r="38" spans="1:5" ht="37.5">
      <c r="A38" s="8">
        <v>33</v>
      </c>
      <c r="B38" s="9" t="s">
        <v>993</v>
      </c>
      <c r="C38" s="10">
        <v>57705146.350199997</v>
      </c>
      <c r="D38" s="10">
        <v>64725354.552500002</v>
      </c>
      <c r="E38" s="11">
        <f t="shared" si="0"/>
        <v>122430500.90270001</v>
      </c>
    </row>
    <row r="39" spans="1:5" ht="37.5">
      <c r="A39" s="8">
        <v>34</v>
      </c>
      <c r="B39" s="9" t="s">
        <v>994</v>
      </c>
      <c r="C39" s="10">
        <v>43250200.245399997</v>
      </c>
      <c r="D39" s="10">
        <v>48511869.779700004</v>
      </c>
      <c r="E39" s="11">
        <f t="shared" si="0"/>
        <v>91762070.025099993</v>
      </c>
    </row>
    <row r="40" spans="1:5" ht="18.75">
      <c r="A40" s="8">
        <v>35</v>
      </c>
      <c r="B40" s="9" t="s">
        <v>995</v>
      </c>
      <c r="C40" s="10">
        <v>43484286.012400001</v>
      </c>
      <c r="D40" s="10">
        <v>48774433.610100001</v>
      </c>
      <c r="E40" s="11">
        <f t="shared" si="0"/>
        <v>92258719.622500002</v>
      </c>
    </row>
    <row r="41" spans="1:5" ht="37.5">
      <c r="A41" s="8">
        <v>36</v>
      </c>
      <c r="B41" s="9" t="s">
        <v>996</v>
      </c>
      <c r="C41" s="10">
        <v>39290959.2557</v>
      </c>
      <c r="D41" s="10">
        <v>44070961.247000001</v>
      </c>
      <c r="E41" s="11">
        <f t="shared" si="0"/>
        <v>83361920.502700001</v>
      </c>
    </row>
    <row r="42" spans="1:5" ht="37.5">
      <c r="A42" s="8">
        <v>37</v>
      </c>
      <c r="B42" s="9" t="s">
        <v>997</v>
      </c>
      <c r="C42" s="10">
        <v>17353609.765700001</v>
      </c>
      <c r="D42" s="10">
        <v>19464789.813299999</v>
      </c>
      <c r="E42" s="11">
        <f t="shared" si="0"/>
        <v>36818399.578999996</v>
      </c>
    </row>
    <row r="43" spans="1:5" ht="18.75">
      <c r="A43" s="207" t="s">
        <v>44</v>
      </c>
      <c r="B43" s="207"/>
      <c r="C43" s="13">
        <f>SUM(C6:C42)</f>
        <v>1909906998.8039994</v>
      </c>
      <c r="D43" s="13">
        <f t="shared" ref="D43:E43" si="1">SUM(D6:D42)</f>
        <v>2142259667.9732997</v>
      </c>
      <c r="E43" s="13">
        <f t="shared" si="1"/>
        <v>4052166666.7772989</v>
      </c>
    </row>
  </sheetData>
  <mergeCells count="4">
    <mergeCell ref="A1:E1"/>
    <mergeCell ref="A2:E2"/>
    <mergeCell ref="A3:E3"/>
    <mergeCell ref="A43:B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MONTHENTRY</vt:lpstr>
      <vt:lpstr>Sum &amp; FG</vt:lpstr>
      <vt:lpstr>State Details</vt:lpstr>
      <vt:lpstr>LGCs Details</vt:lpstr>
      <vt:lpstr>Sum</vt:lpstr>
      <vt:lpstr>Ecology to States</vt:lpstr>
      <vt:lpstr>ECOLOGY TO INDIVIDUAL LGCS</vt:lpstr>
      <vt:lpstr>Ecology to LGCs</vt:lpstr>
      <vt:lpstr>acctmonth</vt:lpstr>
      <vt:lpstr>previuosmonth</vt:lpstr>
      <vt:lpstr>'LGCs Details'!Print_Area</vt:lpstr>
      <vt:lpstr>'State Details'!Print_Area</vt:lpstr>
      <vt:lpstr>Sum!Print_Area</vt:lpstr>
      <vt:lpstr>'Sum &amp; FG'!Print_Area</vt:lpstr>
    </vt:vector>
  </TitlesOfParts>
  <Company>OAGF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FUNDS</dc:creator>
  <cp:lastModifiedBy>Emmanuel Okosodo</cp:lastModifiedBy>
  <cp:lastPrinted>2025-01-29T13:31:00Z</cp:lastPrinted>
  <dcterms:created xsi:type="dcterms:W3CDTF">2003-11-12T08:54:00Z</dcterms:created>
  <dcterms:modified xsi:type="dcterms:W3CDTF">2025-07-09T23:53:42Z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BD0B322157484682A9F1CFBD1A67B887_13</vt:lpwstr>
  </property>
  <property fmtid="{D5CDD505-2E9C-101B-9397-08002B2CF9AE}" pid="3" name="KSOProductBuildVer">
    <vt:lpwstr>1033-12.2.0.19805</vt:lpwstr>
  </property>
</Properties>
</file>